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4\drina\Specifikacije\"/>
    </mc:Choice>
  </mc:AlternateContent>
  <xr:revisionPtr revIDLastSave="0" documentId="13_ncr:1_{7B79E843-9C48-4115-AA72-AC9417414A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J" sheetId="1" r:id="rId1"/>
  </sheets>
  <externalReferences>
    <externalReference r:id="rId2"/>
  </externalReferences>
  <definedNames>
    <definedName name="_xlnm.Print_Area" localSheetId="0">MAJ!$A$1:$K$198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7" i="1" l="1"/>
  <c r="F117" i="1"/>
  <c r="E117" i="1"/>
  <c r="C117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B5" i="1"/>
  <c r="H196" i="1"/>
  <c r="F196" i="1"/>
  <c r="E196" i="1"/>
  <c r="H189" i="1"/>
  <c r="H190" i="1"/>
  <c r="H191" i="1"/>
  <c r="H192" i="1"/>
  <c r="H193" i="1"/>
  <c r="H194" i="1"/>
  <c r="H195" i="1"/>
  <c r="H188" i="1"/>
  <c r="F189" i="1"/>
  <c r="F190" i="1"/>
  <c r="F191" i="1"/>
  <c r="F192" i="1"/>
  <c r="F193" i="1"/>
  <c r="F194" i="1"/>
  <c r="F195" i="1"/>
  <c r="F188" i="1"/>
</calcChain>
</file>

<file path=xl/sharedStrings.xml><?xml version="1.0" encoding="utf-8"?>
<sst xmlns="http://schemas.openxmlformats.org/spreadsheetml/2006/main" count="469" uniqueCount="184">
  <si>
    <t xml:space="preserve">PIB: 107291403 MB: 20775505 </t>
  </si>
  <si>
    <t xml:space="preserve">PERIOD </t>
  </si>
  <si>
    <t>Evidencija gotovinskih računa BR. 04/24</t>
  </si>
  <si>
    <t>Datum</t>
  </si>
  <si>
    <t>PFR BR RN</t>
  </si>
  <si>
    <t>FIRMA</t>
  </si>
  <si>
    <t xml:space="preserve"> iznos sa PDV</t>
  </si>
  <si>
    <t>osnovica</t>
  </si>
  <si>
    <t>pdv Iiznos</t>
  </si>
  <si>
    <t>pdv%</t>
  </si>
  <si>
    <t>napomena</t>
  </si>
  <si>
    <t>SABBIADORO DOO</t>
  </si>
  <si>
    <t>LUKOIL SRBIJA</t>
  </si>
  <si>
    <t>CORAL SRB</t>
  </si>
  <si>
    <t>SPEKTRA SHOP</t>
  </si>
  <si>
    <t>BOBAR BEŠKA</t>
  </si>
  <si>
    <t>JUANA DOO</t>
  </si>
  <si>
    <t>KNEZ PETROL</t>
  </si>
  <si>
    <t>KOLOSEUM GRADNJA</t>
  </si>
  <si>
    <t>BPVTIM MONOGRAM</t>
  </si>
  <si>
    <t>LEMIT DOO</t>
  </si>
  <si>
    <t>GARDEN FRESH</t>
  </si>
  <si>
    <t>KUĆERAK NA RIBARCU</t>
  </si>
  <si>
    <t>SANTE UNION</t>
  </si>
  <si>
    <t>LUGONJA PETROL</t>
  </si>
  <si>
    <t xml:space="preserve">MOBIL PLUS </t>
  </si>
  <si>
    <t>Zbir</t>
  </si>
  <si>
    <t xml:space="preserve">ZBIRNO </t>
  </si>
  <si>
    <t>STOPA 20%</t>
  </si>
  <si>
    <t>STOPA 10%</t>
  </si>
  <si>
    <t>STOPA 0%</t>
  </si>
  <si>
    <t>PDV DA/NE</t>
  </si>
  <si>
    <t>Konto</t>
  </si>
  <si>
    <t>NE</t>
  </si>
  <si>
    <t>DA</t>
  </si>
  <si>
    <t>NIJE U SISTEMU</t>
  </si>
  <si>
    <t>5510-001</t>
  </si>
  <si>
    <t>5130-001</t>
  </si>
  <si>
    <t>5120-002</t>
  </si>
  <si>
    <t>5150-001</t>
  </si>
  <si>
    <t>5310-001</t>
  </si>
  <si>
    <t>%pdv</t>
  </si>
  <si>
    <t>OSNOVICA</t>
  </si>
  <si>
    <t>IZNOS PDV</t>
  </si>
  <si>
    <t>UKUPNO</t>
  </si>
  <si>
    <t>WQJKJJSV-38359</t>
  </si>
  <si>
    <t>SADOVIĆ PETROL</t>
  </si>
  <si>
    <t>89U75ACD-69154</t>
  </si>
  <si>
    <t>QJZGWKY-26472</t>
  </si>
  <si>
    <t>89U75ACD-69014</t>
  </si>
  <si>
    <t>4KW456P3-353625</t>
  </si>
  <si>
    <t>EKO SERBIA</t>
  </si>
  <si>
    <t>PYZWSJXP-149333</t>
  </si>
  <si>
    <t>SRWQSPA3-316223</t>
  </si>
  <si>
    <t>NAFTACHEM PETROL</t>
  </si>
  <si>
    <t>74WGT4GL-45158</t>
  </si>
  <si>
    <t>H383DS66-670617</t>
  </si>
  <si>
    <t>NIS  PETROL</t>
  </si>
  <si>
    <t>L42F4AMG-306671</t>
  </si>
  <si>
    <t>SRWQSPA3-317248</t>
  </si>
  <si>
    <t>FMA6Z45B-183538</t>
  </si>
  <si>
    <t>74WGT4GL-45477</t>
  </si>
  <si>
    <t>MP2KJDK3-84119</t>
  </si>
  <si>
    <t>STR ATLAS</t>
  </si>
  <si>
    <t>WFSH36JA-398182</t>
  </si>
  <si>
    <t>GAZPROM-NIS</t>
  </si>
  <si>
    <t>WQJKJJSV-37777</t>
  </si>
  <si>
    <t>WQ8H8TL9-46994</t>
  </si>
  <si>
    <t>OPREMAPROMET</t>
  </si>
  <si>
    <t>2G2K8WHG-204498</t>
  </si>
  <si>
    <t xml:space="preserve">PETROL </t>
  </si>
  <si>
    <t>39ZB68RH-25085</t>
  </si>
  <si>
    <t>BLHALS55-400179</t>
  </si>
  <si>
    <t>7FWV4HVX-17686</t>
  </si>
  <si>
    <t xml:space="preserve">LAGER PLUS </t>
  </si>
  <si>
    <t>NP99TRS4-457062</t>
  </si>
  <si>
    <t>TREND-2</t>
  </si>
  <si>
    <t>NP99TRS4-457956</t>
  </si>
  <si>
    <t>Z53KZQAL-13472</t>
  </si>
  <si>
    <t>MILO DOO</t>
  </si>
  <si>
    <t>FMA6Z45B-185072</t>
  </si>
  <si>
    <t>QPMMUP3G-39540</t>
  </si>
  <si>
    <t>OMEGA-NS</t>
  </si>
  <si>
    <t>39ZB68RH-255791</t>
  </si>
  <si>
    <t>QPMMUP3G-39546</t>
  </si>
  <si>
    <t>89U75ACD-69650</t>
  </si>
  <si>
    <t>QPMMUP3G-39612</t>
  </si>
  <si>
    <t>39ZB68RH-255129</t>
  </si>
  <si>
    <t>XNTNTL4E-368200</t>
  </si>
  <si>
    <t>XNTNTL4E-367482</t>
  </si>
  <si>
    <t>6UUM9CLN-29762</t>
  </si>
  <si>
    <t>SALAŠ 72</t>
  </si>
  <si>
    <t>89U75ACD-69812</t>
  </si>
  <si>
    <t>9GG68BXU-28643</t>
  </si>
  <si>
    <t>BIS-PRODUKT</t>
  </si>
  <si>
    <t>HV3KECM3-289</t>
  </si>
  <si>
    <t>VIVENS DOO</t>
  </si>
  <si>
    <t>ERXFBGKR-1130</t>
  </si>
  <si>
    <t>PZ-TEHNOSERVIS DOO</t>
  </si>
  <si>
    <t>CTA84VT3-84729</t>
  </si>
  <si>
    <t>MLVBXH6G-619799</t>
  </si>
  <si>
    <t>3Z98677Z-35042</t>
  </si>
  <si>
    <t>UVKM9SUE-29291</t>
  </si>
  <si>
    <t>8RF7VDEJ-22198</t>
  </si>
  <si>
    <t>8RF7VDEJ-21948</t>
  </si>
  <si>
    <t>FRNSBFM4-254297</t>
  </si>
  <si>
    <t xml:space="preserve">OMV SRBIJA </t>
  </si>
  <si>
    <t>FD2QMYE7-334507</t>
  </si>
  <si>
    <t>89U75ACD-69569</t>
  </si>
  <si>
    <t>XNTNTL4E-367607</t>
  </si>
  <si>
    <t>89U75ACD-69223</t>
  </si>
  <si>
    <t>GR2XXFVX-5930</t>
  </si>
  <si>
    <t>AUTO OFFICE 021</t>
  </si>
  <si>
    <t>8RF7VDEJ-22259</t>
  </si>
  <si>
    <t>TWPMWDK3-92568</t>
  </si>
  <si>
    <t xml:space="preserve">FENEKS-BDPA </t>
  </si>
  <si>
    <t>MUGXCWAP-24557</t>
  </si>
  <si>
    <t>SPEKTAR MOL</t>
  </si>
  <si>
    <t>DHQMN9WP-6539</t>
  </si>
  <si>
    <t>PTP ROMEL SOO</t>
  </si>
  <si>
    <t>6W53TKGZ-36381</t>
  </si>
  <si>
    <t>AGRO METAL ADA</t>
  </si>
  <si>
    <t>8RF7VDEJ-22095</t>
  </si>
  <si>
    <t>VZ2F69V5-219264</t>
  </si>
  <si>
    <t>9SP82NUR-493618</t>
  </si>
  <si>
    <t>RUVU77D6-253357</t>
  </si>
  <si>
    <t>TWPMWDK3-92803</t>
  </si>
  <si>
    <t>BLHALS55-406164</t>
  </si>
  <si>
    <t>8RF7VDEJ-26808</t>
  </si>
  <si>
    <t>8RF7VDEJ-23323</t>
  </si>
  <si>
    <t>BEY84SRJ-33000</t>
  </si>
  <si>
    <t>H6LUYUA5-297999</t>
  </si>
  <si>
    <t>4KW456P3-357476</t>
  </si>
  <si>
    <t>7N4K2UQK-224258</t>
  </si>
  <si>
    <t>GT89XUFS-46424</t>
  </si>
  <si>
    <t xml:space="preserve">SACI-PETROL </t>
  </si>
  <si>
    <t>3MAWTKBF-342229</t>
  </si>
  <si>
    <t>4SDLW9XG-18636</t>
  </si>
  <si>
    <t>LARIX DOO SENTA</t>
  </si>
  <si>
    <t>AM4FXYMA-4291</t>
  </si>
  <si>
    <t>ECOFIC ADA</t>
  </si>
  <si>
    <t>NBAFFHUQ-29041</t>
  </si>
  <si>
    <t>LER TR SENTA</t>
  </si>
  <si>
    <t>FD2QMYE7-340736</t>
  </si>
  <si>
    <t>89U75ACD-10436</t>
  </si>
  <si>
    <t>ERXFBGKR-1143</t>
  </si>
  <si>
    <t>BLHALS55-409208</t>
  </si>
  <si>
    <t>89U75ACD-71194</t>
  </si>
  <si>
    <t>PN37FRNR-55217</t>
  </si>
  <si>
    <t>CONCEPT BAR NOVA PRIČA 2021</t>
  </si>
  <si>
    <t>CTA84VT3-87083</t>
  </si>
  <si>
    <t>QAFWNC8L-33882</t>
  </si>
  <si>
    <t>NFF7R3D2-197678</t>
  </si>
  <si>
    <t>2R9FYE7A-4196</t>
  </si>
  <si>
    <t>CHBLVYRW-43832</t>
  </si>
  <si>
    <t>VGM83736-73795</t>
  </si>
  <si>
    <t>PVHXDQAV-14072</t>
  </si>
  <si>
    <t>FAW23ZXQ-12961</t>
  </si>
  <si>
    <t>VVKTPB88-4945</t>
  </si>
  <si>
    <t>DOO MATIĆ RUMA</t>
  </si>
  <si>
    <t>ERXFBGKR-1154</t>
  </si>
  <si>
    <t>NFF7R3D2-194468</t>
  </si>
  <si>
    <t>BQEM6GEZ-27060</t>
  </si>
  <si>
    <t>OKOV INTERNATIONAL</t>
  </si>
  <si>
    <t>4GVGJXHN-17536</t>
  </si>
  <si>
    <t>MOTO BIKE KAĆ</t>
  </si>
  <si>
    <t>CTA84VT3-86264</t>
  </si>
  <si>
    <t>89U75ACD-71005</t>
  </si>
  <si>
    <t>89U75ACD-71161</t>
  </si>
  <si>
    <t>89U75ACD-70763</t>
  </si>
  <si>
    <t>XVWSUCE6-309733</t>
  </si>
  <si>
    <t>89U75ACD-70313</t>
  </si>
  <si>
    <t>89U75ACD-70368</t>
  </si>
  <si>
    <t>89U75ACD-70179</t>
  </si>
  <si>
    <t>89U75ACD-70282</t>
  </si>
  <si>
    <t>AM4FXYMA-4326</t>
  </si>
  <si>
    <t>4SDLW9XG-18871</t>
  </si>
  <si>
    <t>RUVU77D6-247012</t>
  </si>
  <si>
    <t>RUVU77D6-248687</t>
  </si>
  <si>
    <t>HUW422HA-39751</t>
  </si>
  <si>
    <t xml:space="preserve">KRYOGAS </t>
  </si>
  <si>
    <t>HUW422HA-41387</t>
  </si>
  <si>
    <t>TXJDSH6E-2072</t>
  </si>
  <si>
    <t>DOLOMIT KOP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</si>
</sst>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RSD&quot;"/>
    <numFmt numFmtId="165" formatCode="d/m/yyyy"/>
  </numFmts>
  <fonts count="13" x14ac:knownFonts="1">
    <font>
      <sz val="10"/>
      <name val="Arial"/>
      <family val="2"/>
    </font>
    <font>
      <sz val="12"/>
      <name val="Calibri"/>
      <family val="2"/>
      <scheme val="minor"/>
    </font>
    <font>
      <sz val="12"/>
      <name val="Candara"/>
      <family val="2"/>
      <charset val="238"/>
    </font>
    <font>
      <b/>
      <sz val="12"/>
      <name val="Calibri"/>
      <family val="2"/>
      <charset val="238"/>
      <scheme val="minor"/>
    </font>
    <font>
      <sz val="12"/>
      <color theme="0"/>
      <name val="Cambria"/>
      <family val="1"/>
      <scheme val="major"/>
    </font>
    <font>
      <b/>
      <sz val="12"/>
      <color theme="1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3"/>
      <name val="Calibri"/>
      <scheme val="minor"/>
    </font>
    <font>
      <sz val="12"/>
      <color theme="3"/>
      <name val="Calibri"/>
      <scheme val="minor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4">
    <border>
      <left/>
      <right/>
      <top/>
      <bottom/>
      <diagonal/>
    </border>
    <border>
      <left/>
      <right/>
      <top/>
      <bottom style="thick">
        <color theme="3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 wrapText="1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/>
    </xf>
    <xf numFmtId="14" fontId="5" fillId="5" borderId="2" xfId="0" applyNumberFormat="1" applyFont="1" applyFill="1" applyBorder="1" applyAlignment="1">
      <alignment vertical="center"/>
    </xf>
    <xf numFmtId="0" fontId="6" fillId="5" borderId="2" xfId="0" applyFont="1" applyFill="1" applyBorder="1" applyAlignment="1">
      <alignment horizontal="left" vertical="center"/>
    </xf>
    <xf numFmtId="0" fontId="5" fillId="5" borderId="2" xfId="0" applyFont="1" applyFill="1" applyBorder="1" applyAlignment="1">
      <alignment horizontal="right" vertical="center"/>
    </xf>
    <xf numFmtId="164" fontId="5" fillId="5" borderId="2" xfId="0" applyNumberFormat="1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165" fontId="8" fillId="0" borderId="0" xfId="0" applyNumberFormat="1" applyFont="1" applyFill="1" applyAlignment="1">
      <alignment horizontal="right" vertical="center" wrapText="1"/>
    </xf>
    <xf numFmtId="49" fontId="8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left" vertical="center" wrapText="1"/>
    </xf>
    <xf numFmtId="164" fontId="8" fillId="0" borderId="0" xfId="0" applyNumberFormat="1" applyFont="1" applyFill="1" applyAlignment="1">
      <alignment vertical="center" wrapText="1"/>
    </xf>
    <xf numFmtId="164" fontId="9" fillId="0" borderId="0" xfId="0" applyNumberFormat="1" applyFont="1" applyAlignment="1">
      <alignment vertical="center" wrapText="1"/>
    </xf>
    <xf numFmtId="164" fontId="8" fillId="0" borderId="0" xfId="0" applyNumberFormat="1" applyFont="1" applyFill="1" applyAlignment="1">
      <alignment horizontal="left" vertical="center" wrapText="1"/>
    </xf>
    <xf numFmtId="0" fontId="8" fillId="0" borderId="0" xfId="0" applyFont="1" applyFill="1" applyAlignment="1">
      <alignment horizontal="right" vertical="center" wrapText="1"/>
    </xf>
    <xf numFmtId="0" fontId="1" fillId="0" borderId="0" xfId="0" applyFont="1" applyAlignment="1">
      <alignment wrapText="1"/>
    </xf>
    <xf numFmtId="165" fontId="9" fillId="0" borderId="0" xfId="0" applyNumberFormat="1" applyFont="1" applyFill="1" applyAlignment="1">
      <alignment horizontal="right" vertical="center" wrapText="1"/>
    </xf>
    <xf numFmtId="0" fontId="9" fillId="0" borderId="0" xfId="0" applyFont="1" applyFill="1" applyAlignment="1">
      <alignment horizontal="left" vertical="center" wrapText="1"/>
    </xf>
    <xf numFmtId="164" fontId="9" fillId="0" borderId="0" xfId="0" applyNumberFormat="1" applyFont="1" applyFill="1" applyAlignment="1">
      <alignment vertical="center" wrapText="1"/>
    </xf>
    <xf numFmtId="164" fontId="9" fillId="0" borderId="0" xfId="0" applyNumberFormat="1" applyFont="1" applyFill="1" applyAlignment="1">
      <alignment horizontal="left" vertical="center" wrapText="1"/>
    </xf>
    <xf numFmtId="0" fontId="9" fillId="0" borderId="0" xfId="0" applyFont="1" applyFill="1" applyAlignment="1">
      <alignment horizontal="right" vertical="center" wrapText="1"/>
    </xf>
    <xf numFmtId="49" fontId="9" fillId="0" borderId="0" xfId="0" applyNumberFormat="1" applyFont="1" applyFill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164" fontId="9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14" fontId="9" fillId="0" borderId="0" xfId="0" applyNumberFormat="1" applyFont="1" applyAlignment="1">
      <alignment horizontal="right" vertical="center" wrapText="1"/>
    </xf>
    <xf numFmtId="14" fontId="9" fillId="0" borderId="0" xfId="0" applyNumberFormat="1" applyFont="1" applyAlignment="1">
      <alignment horizontal="left" vertical="center" wrapText="1"/>
    </xf>
    <xf numFmtId="49" fontId="9" fillId="0" borderId="0" xfId="0" applyNumberFormat="1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1" fontId="11" fillId="0" borderId="1" xfId="0" applyNumberFormat="1" applyFont="1" applyBorder="1" applyAlignment="1">
      <alignment vertical="center" wrapText="1"/>
    </xf>
    <xf numFmtId="164" fontId="10" fillId="0" borderId="1" xfId="0" applyNumberFormat="1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14" fontId="9" fillId="6" borderId="0" xfId="0" applyNumberFormat="1" applyFont="1" applyFill="1" applyAlignment="1">
      <alignment horizontal="right" vertical="center" wrapText="1"/>
    </xf>
    <xf numFmtId="49" fontId="9" fillId="6" borderId="0" xfId="0" applyNumberFormat="1" applyFont="1" applyFill="1" applyAlignment="1">
      <alignment vertical="center" wrapText="1"/>
    </xf>
    <xf numFmtId="0" fontId="9" fillId="6" borderId="0" xfId="0" applyFont="1" applyFill="1" applyAlignment="1">
      <alignment horizontal="left" vertical="center" wrapText="1"/>
    </xf>
    <xf numFmtId="164" fontId="9" fillId="6" borderId="0" xfId="0" applyNumberFormat="1" applyFont="1" applyFill="1" applyAlignment="1">
      <alignment vertical="center" wrapText="1"/>
    </xf>
    <xf numFmtId="164" fontId="9" fillId="6" borderId="0" xfId="0" applyNumberFormat="1" applyFont="1" applyFill="1" applyAlignment="1">
      <alignment horizontal="left" vertical="center" wrapText="1"/>
    </xf>
    <xf numFmtId="0" fontId="9" fillId="6" borderId="0" xfId="0" applyFont="1" applyFill="1" applyAlignment="1">
      <alignment horizontal="right" vertical="center" wrapText="1"/>
    </xf>
    <xf numFmtId="0" fontId="6" fillId="5" borderId="2" xfId="0" applyFont="1" applyFill="1" applyBorder="1" applyAlignment="1">
      <alignment horizontal="left" vertical="center"/>
    </xf>
    <xf numFmtId="0" fontId="9" fillId="0" borderId="3" xfId="0" applyFont="1" applyBorder="1" applyAlignment="1">
      <alignment horizontal="left" vertical="center" wrapText="1"/>
    </xf>
    <xf numFmtId="164" fontId="9" fillId="0" borderId="3" xfId="0" applyNumberFormat="1" applyFont="1" applyBorder="1" applyAlignment="1">
      <alignment vertical="center" wrapText="1"/>
    </xf>
    <xf numFmtId="0" fontId="9" fillId="6" borderId="3" xfId="0" applyFont="1" applyFill="1" applyBorder="1" applyAlignment="1">
      <alignment horizontal="left" vertical="center" wrapText="1"/>
    </xf>
    <xf numFmtId="14" fontId="9" fillId="0" borderId="0" xfId="0" applyNumberFormat="1" applyFont="1" applyBorder="1" applyAlignment="1">
      <alignment horizontal="right" vertical="center" wrapText="1"/>
    </xf>
    <xf numFmtId="49" fontId="9" fillId="0" borderId="0" xfId="0" applyNumberFormat="1" applyFont="1" applyBorder="1" applyAlignment="1">
      <alignment vertical="center" wrapText="1"/>
    </xf>
    <xf numFmtId="14" fontId="9" fillId="6" borderId="0" xfId="0" applyNumberFormat="1" applyFont="1" applyFill="1" applyBorder="1" applyAlignment="1">
      <alignment horizontal="right" vertical="center" wrapText="1"/>
    </xf>
    <xf numFmtId="49" fontId="9" fillId="6" borderId="0" xfId="0" applyNumberFormat="1" applyFont="1" applyFill="1" applyBorder="1" applyAlignment="1">
      <alignment vertical="center" wrapText="1"/>
    </xf>
    <xf numFmtId="164" fontId="9" fillId="0" borderId="3" xfId="0" applyNumberFormat="1" applyFont="1" applyBorder="1" applyAlignment="1">
      <alignment horizontal="left" vertical="center" wrapText="1"/>
    </xf>
    <xf numFmtId="0" fontId="9" fillId="0" borderId="3" xfId="0" applyFont="1" applyBorder="1" applyAlignment="1">
      <alignment horizontal="right" vertical="center" wrapText="1"/>
    </xf>
    <xf numFmtId="4" fontId="9" fillId="6" borderId="3" xfId="0" applyNumberFormat="1" applyFont="1" applyFill="1" applyBorder="1" applyAlignment="1">
      <alignment horizontal="left" vertical="center" wrapText="1"/>
    </xf>
    <xf numFmtId="10" fontId="9" fillId="6" borderId="3" xfId="0" applyNumberFormat="1" applyFont="1" applyFill="1" applyBorder="1" applyAlignment="1">
      <alignment horizontal="left" vertical="center" wrapText="1"/>
    </xf>
    <xf numFmtId="10" fontId="9" fillId="6" borderId="3" xfId="0" applyNumberFormat="1" applyFont="1" applyFill="1" applyBorder="1" applyAlignment="1">
      <alignment vertical="center" wrapText="1"/>
    </xf>
    <xf numFmtId="4" fontId="9" fillId="0" borderId="3" xfId="0" applyNumberFormat="1" applyFont="1" applyBorder="1" applyAlignment="1">
      <alignment horizontal="left" vertical="center" wrapText="1"/>
    </xf>
    <xf numFmtId="10" fontId="9" fillId="0" borderId="3" xfId="0" applyNumberFormat="1" applyFont="1" applyBorder="1" applyAlignment="1">
      <alignment horizontal="left" vertical="center" wrapText="1"/>
    </xf>
    <xf numFmtId="10" fontId="9" fillId="0" borderId="3" xfId="0" applyNumberFormat="1" applyFont="1" applyBorder="1" applyAlignment="1">
      <alignment vertical="center" wrapText="1"/>
    </xf>
    <xf numFmtId="14" fontId="5" fillId="6" borderId="0" xfId="0" applyNumberFormat="1" applyFont="1" applyFill="1" applyAlignment="1">
      <alignment horizontal="right" vertical="center" wrapText="1"/>
    </xf>
    <xf numFmtId="49" fontId="5" fillId="6" borderId="0" xfId="0" applyNumberFormat="1" applyFont="1" applyFill="1" applyAlignment="1">
      <alignment vertical="center" wrapText="1"/>
    </xf>
    <xf numFmtId="0" fontId="5" fillId="6" borderId="3" xfId="0" applyFont="1" applyFill="1" applyBorder="1" applyAlignment="1">
      <alignment horizontal="left" vertical="center" wrapText="1"/>
    </xf>
    <xf numFmtId="164" fontId="5" fillId="6" borderId="3" xfId="0" applyNumberFormat="1" applyFont="1" applyFill="1" applyBorder="1" applyAlignment="1">
      <alignment vertical="center" wrapText="1"/>
    </xf>
    <xf numFmtId="164" fontId="5" fillId="6" borderId="3" xfId="0" applyNumberFormat="1" applyFont="1" applyFill="1" applyBorder="1" applyAlignment="1">
      <alignment horizontal="left" vertical="center" wrapText="1"/>
    </xf>
    <xf numFmtId="0" fontId="5" fillId="6" borderId="3" xfId="0" applyFont="1" applyFill="1" applyBorder="1" applyAlignment="1">
      <alignment horizontal="right" vertical="center" wrapText="1"/>
    </xf>
    <xf numFmtId="0" fontId="5" fillId="6" borderId="0" xfId="0" applyFont="1" applyFill="1" applyAlignment="1">
      <alignment horizontal="right" vertical="center" wrapText="1"/>
    </xf>
    <xf numFmtId="0" fontId="5" fillId="6" borderId="0" xfId="0" applyFont="1" applyFill="1" applyAlignment="1">
      <alignment horizontal="left" vertical="center" wrapText="1"/>
    </xf>
    <xf numFmtId="165" fontId="8" fillId="0" borderId="0" xfId="0" applyNumberFormat="1" applyFont="1" applyAlignment="1">
      <alignment horizontal="right" vertical="center" wrapText="1"/>
    </xf>
    <xf numFmtId="49" fontId="8" fillId="0" borderId="0" xfId="0" applyNumberFormat="1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164" fontId="8" fillId="0" borderId="0" xfId="0" applyNumberFormat="1" applyFont="1" applyAlignment="1">
      <alignment vertical="center" wrapText="1"/>
    </xf>
    <xf numFmtId="164" fontId="8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right" vertical="center" wrapText="1"/>
    </xf>
    <xf numFmtId="165" fontId="9" fillId="0" borderId="0" xfId="0" applyNumberFormat="1" applyFont="1" applyAlignment="1">
      <alignment horizontal="right" vertical="center" wrapText="1"/>
    </xf>
    <xf numFmtId="0" fontId="6" fillId="5" borderId="2" xfId="0" applyFont="1" applyFill="1" applyBorder="1" applyAlignment="1">
      <alignment horizontal="left" vertical="center"/>
    </xf>
  </cellXfs>
  <cellStyles count="1">
    <cellStyle name="Normal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numFmt numFmtId="164" formatCode="#,##0.00\ &quot;RSD&quot;"/>
      <alignment horizontal="left" vertical="center" textRotation="0" wrapText="1" indent="0" justifyLastLine="0" shrinkToFit="0" readingOrder="0"/>
      <border diagonalUp="0" diagonalDown="0" outline="0">
        <left/>
        <right/>
        <top/>
        <bottom style="thick">
          <color theme="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numFmt numFmtId="164" formatCode="#,##0.00\ &quot;RSD&quot;"/>
      <alignment horizontal="general" vertical="center" textRotation="0" wrapText="1" indent="0" justifyLastLine="0" shrinkToFit="0" readingOrder="0"/>
      <border diagonalUp="0" diagonalDown="0" outline="0">
        <left/>
        <right/>
        <top/>
        <bottom style="thick">
          <color theme="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numFmt numFmtId="164" formatCode="#,##0.00\ &quot;RSD&quot;"/>
      <alignment horizontal="general" vertical="center" textRotation="0" wrapText="1" indent="0" justifyLastLine="0" shrinkToFit="0" readingOrder="0"/>
      <border diagonalUp="0" diagonalDown="0" outline="0">
        <left/>
        <right/>
        <top/>
        <bottom style="thick">
          <color theme="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numFmt numFmtId="1" formatCode="0"/>
      <alignment horizontal="general" vertical="center" textRotation="0" wrapText="1" indent="0" justifyLastLine="0" shrinkToFit="0" readingOrder="0"/>
      <border diagonalUp="0" diagonalDown="0" outline="0">
        <left/>
        <right/>
        <top/>
        <bottom style="thick">
          <color theme="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#,##0.00\ &quot;RSD&quot;"/>
      <fill>
        <patternFill patternType="none">
          <fgColor indexed="64"/>
          <bgColor indexed="65"/>
        </patternFill>
      </fill>
      <alignment horizontal="left" vertical="center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#,##0.00\ &quot;RSD&quot;"/>
      <fill>
        <patternFill patternType="none">
          <fgColor indexed="64"/>
          <bgColor indexed="65"/>
        </patternFill>
      </fill>
      <alignment horizontal="general" vertical="center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#,##0.00\ &quot;RSD&quot;"/>
      <fill>
        <patternFill patternType="none">
          <fgColor indexed="64"/>
          <bgColor indexed="65"/>
        </patternFill>
      </fill>
      <alignment horizontal="general" vertical="center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d/m/yyyy"/>
      <fill>
        <patternFill patternType="none">
          <fgColor indexed="64"/>
          <bgColor indexed="65"/>
        </patternFill>
      </fill>
      <alignment horizontal="right" vertical="center" textRotation="0" wrapText="1" relativeIndent="0" justifyLastLine="0" shrinkToFit="0" readingOrder="0"/>
    </dxf>
    <dxf>
      <font>
        <strike val="0"/>
        <outline val="0"/>
        <shadow val="0"/>
        <u val="none"/>
        <vertAlign val="baseline"/>
        <sz val="12"/>
        <color rgb="FF1F497D"/>
        <name val="Franklin Gothic Book"/>
        <scheme val="none"/>
      </font>
      <fill>
        <patternFill>
          <fgColor rgb="FF000000"/>
        </patternFill>
      </fill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rgb="FF000000"/>
          <bgColor rgb="FFFFFFFF"/>
        </patternFill>
      </fill>
      <alignment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171450</xdr:colOff>
      <xdr:row>3</xdr:row>
      <xdr:rowOff>57150</xdr:rowOff>
    </xdr:to>
    <xdr:pic>
      <xdr:nvPicPr>
        <xdr:cNvPr id="2" name="Slika 2">
          <a:extLst>
            <a:ext uri="{FF2B5EF4-FFF2-40B4-BE49-F238E27FC236}">
              <a16:creationId xmlns:a16="http://schemas.microsoft.com/office/drawing/2014/main" id="{74F29A94-4F31-4365-8A2A-F83CFC83F8B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rcRect l="4886" r="1466" b="74165"/>
        <a:stretch>
          <a:fillRect/>
        </a:stretch>
      </xdr:blipFill>
      <xdr:spPr bwMode="auto">
        <a:xfrm>
          <a:off x="504825" y="0"/>
          <a:ext cx="1495425" cy="1285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1781175</xdr:colOff>
      <xdr:row>3</xdr:row>
      <xdr:rowOff>66675</xdr:rowOff>
    </xdr:to>
    <xdr:pic>
      <xdr:nvPicPr>
        <xdr:cNvPr id="3" name="Picture 5" descr="logo drina plan.png">
          <a:extLst>
            <a:ext uri="{FF2B5EF4-FFF2-40B4-BE49-F238E27FC236}">
              <a16:creationId xmlns:a16="http://schemas.microsoft.com/office/drawing/2014/main" id="{CD022AED-0312-4ABA-9C38-BEB7A3115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4825" y="0"/>
          <a:ext cx="3105150" cy="1295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drina/MAJ%20%202024-gotov.ra&#269;un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J"/>
      <sheetName val="MAJ  2024-gotov.računi"/>
    </sheetNames>
    <sheetDataSet>
      <sheetData sheetId="0"/>
      <sheetData sheetId="1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510411313215317643567811121314435" displayName="Tabela1510411313215317643567811121314435" ref="B7:K180" totalsRowCount="1" headerRowDxfId="20" dataDxfId="19" totalsRowDxfId="18">
  <autoFilter ref="B7:K179" xr:uid="{00000000-0009-0000-0100-000001000000}"/>
  <sortState xmlns:xlrd2="http://schemas.microsoft.com/office/spreadsheetml/2017/richdata2" ref="B8:K179">
    <sortCondition descending="1" ref="H8:H179"/>
  </sortState>
  <tableColumns count="10">
    <tableColumn id="1" xr3:uid="{00000000-0010-0000-0000-000001000000}" name="Datum" dataDxfId="17" totalsRowDxfId="9"/>
    <tableColumn id="2" xr3:uid="{00000000-0010-0000-0000-000002000000}" name="PFR BR RN" dataDxfId="16" totalsRowDxfId="8"/>
    <tableColumn id="3" xr3:uid="{00000000-0010-0000-0000-000003000000}" name="FIRMA" dataDxfId="15" totalsRowDxfId="7"/>
    <tableColumn id="4" xr3:uid="{00000000-0010-0000-0000-000004000000}" name=" iznos sa PDV" dataDxfId="14" totalsRowDxfId="6"/>
    <tableColumn id="5" xr3:uid="{00000000-0010-0000-0000-000005000000}" name="osnovica" dataDxfId="13" totalsRowDxfId="5">
      <calculatedColumnFormula>+#REF!-#REF!</calculatedColumnFormula>
    </tableColumn>
    <tableColumn id="6" xr3:uid="{00000000-0010-0000-0000-000006000000}" name="pdv Iiznos" dataDxfId="12" totalsRowDxfId="4"/>
    <tableColumn id="7" xr3:uid="{00000000-0010-0000-0000-000007000000}" name="pdv%" dataDxfId="11" totalsRowDxfId="3"/>
    <tableColumn id="10" xr3:uid="{E80541E0-D28B-40D3-9DDD-EDC9ADD40ED0}" name="PDV DA/NE" totalsRowDxfId="2"/>
    <tableColumn id="9" xr3:uid="{34CBFB3A-26E8-400A-8960-1D74105E8B98}" name="Konto" totalsRowDxfId="1"/>
    <tableColumn id="8" xr3:uid="{00000000-0010-0000-0000-000008000000}" name="napomena" dataDxfId="10" totalsRowDxfId="0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197"/>
  <sheetViews>
    <sheetView tabSelected="1" view="pageBreakPreview" topLeftCell="A22" zoomScaleNormal="100" zoomScaleSheetLayoutView="100" workbookViewId="0">
      <selection activeCell="J42" sqref="J42"/>
    </sheetView>
  </sheetViews>
  <sheetFormatPr defaultRowHeight="15.75" x14ac:dyDescent="0.25"/>
  <cols>
    <col min="1" max="1" width="7.5703125" style="7" customWidth="1"/>
    <col min="2" max="2" width="19.85546875" style="7" customWidth="1"/>
    <col min="3" max="3" width="33.85546875" style="7" customWidth="1"/>
    <col min="4" max="4" width="34.28515625" style="5" customWidth="1"/>
    <col min="5" max="5" width="26.42578125" style="7" customWidth="1"/>
    <col min="6" max="6" width="27.140625" style="7" customWidth="1"/>
    <col min="7" max="7" width="17.28515625" style="5" customWidth="1"/>
    <col min="8" max="8" width="15.7109375" style="6" bestFit="1" customWidth="1"/>
    <col min="9" max="9" width="17.140625" style="6" customWidth="1"/>
    <col min="10" max="10" width="9.7109375" style="6" bestFit="1" customWidth="1"/>
    <col min="11" max="11" width="12.42578125" style="5" customWidth="1"/>
    <col min="12" max="16384" width="9.140625" style="7"/>
  </cols>
  <sheetData>
    <row r="1" spans="2:11" ht="64.5" customHeight="1" x14ac:dyDescent="0.25">
      <c r="B1" s="1"/>
      <c r="C1" s="1"/>
      <c r="D1" s="2" t="s">
        <v>0</v>
      </c>
      <c r="E1" s="3"/>
      <c r="F1" s="4"/>
    </row>
    <row r="2" spans="2:11" x14ac:dyDescent="0.25">
      <c r="G2" s="8" t="s">
        <v>1</v>
      </c>
      <c r="H2" s="9"/>
      <c r="I2" s="9"/>
      <c r="J2" s="9"/>
      <c r="K2" s="8"/>
    </row>
    <row r="3" spans="2:11" ht="16.5" thickBot="1" x14ac:dyDescent="0.3">
      <c r="B3" s="10" t="s">
        <v>2</v>
      </c>
      <c r="C3" s="10"/>
      <c r="D3" s="10"/>
      <c r="E3" s="10"/>
      <c r="F3" s="10"/>
      <c r="G3" s="10"/>
      <c r="H3" s="11"/>
      <c r="I3" s="11"/>
      <c r="J3" s="11"/>
      <c r="K3" s="10"/>
    </row>
    <row r="4" spans="2:11" ht="16.5" thickTop="1" x14ac:dyDescent="0.25"/>
    <row r="5" spans="2:11" s="17" customFormat="1" x14ac:dyDescent="0.2">
      <c r="B5" s="12" t="str">
        <f>"Za period od "&amp;TEXT(MIN(B8:B116),"d.m.yyyy")&amp;" do "&amp;TEXT(MAX(B8:B116),"d.m.yyyy")</f>
        <v>Za period od 27.4.2024 do 2.6.2024</v>
      </c>
      <c r="C5" s="12"/>
      <c r="D5" s="55"/>
      <c r="E5" s="14"/>
      <c r="F5" s="15"/>
      <c r="G5" s="86"/>
      <c r="H5" s="86"/>
      <c r="I5" s="16"/>
      <c r="J5" s="16"/>
      <c r="K5" s="13"/>
    </row>
    <row r="6" spans="2:11" x14ac:dyDescent="0.25">
      <c r="B6" s="18"/>
      <c r="C6" s="18"/>
    </row>
    <row r="7" spans="2:11" s="22" customFormat="1" x14ac:dyDescent="0.2">
      <c r="B7" s="19" t="s">
        <v>3</v>
      </c>
      <c r="C7" s="19" t="s">
        <v>4</v>
      </c>
      <c r="D7" s="19" t="s">
        <v>5</v>
      </c>
      <c r="E7" s="20" t="s">
        <v>6</v>
      </c>
      <c r="F7" s="20" t="s">
        <v>7</v>
      </c>
      <c r="G7" s="19" t="s">
        <v>8</v>
      </c>
      <c r="H7" s="21" t="s">
        <v>9</v>
      </c>
      <c r="I7" s="21" t="s">
        <v>31</v>
      </c>
      <c r="J7" s="21" t="s">
        <v>32</v>
      </c>
      <c r="K7" s="19" t="s">
        <v>10</v>
      </c>
    </row>
    <row r="8" spans="2:11" s="22" customFormat="1" x14ac:dyDescent="0.2">
      <c r="B8" s="79">
        <v>45429</v>
      </c>
      <c r="C8" s="80" t="s">
        <v>45</v>
      </c>
      <c r="D8" s="81" t="s">
        <v>46</v>
      </c>
      <c r="E8" s="82">
        <v>3997.07</v>
      </c>
      <c r="F8" s="27" t="e">
        <f>+[1]!Tabela15104113132153176435678111213144356[[#This Row],[ iznos sa PDV]]-[1]!Tabela15104113132153176435678111213144356[[#This Row],[pdv Iiznos]]</f>
        <v>#REF!</v>
      </c>
      <c r="G8" s="83">
        <v>666.18</v>
      </c>
      <c r="H8" s="84">
        <v>20</v>
      </c>
      <c r="I8" s="29" t="s">
        <v>33</v>
      </c>
      <c r="J8" s="29" t="s">
        <v>36</v>
      </c>
      <c r="K8" s="25"/>
    </row>
    <row r="9" spans="2:11" s="22" customFormat="1" x14ac:dyDescent="0.2">
      <c r="B9" s="79">
        <v>45422</v>
      </c>
      <c r="C9" s="80" t="s">
        <v>47</v>
      </c>
      <c r="D9" s="81" t="s">
        <v>23</v>
      </c>
      <c r="E9" s="82">
        <v>1500.6</v>
      </c>
      <c r="F9" s="27" t="e">
        <f>+[1]!Tabela15104113132153176435678111213144356[[#This Row],[ iznos sa PDV]]-[1]!Tabela15104113132153176435678111213144356[[#This Row],[pdv Iiznos]]</f>
        <v>#REF!</v>
      </c>
      <c r="G9" s="83">
        <v>250.1</v>
      </c>
      <c r="H9" s="84">
        <v>20</v>
      </c>
      <c r="I9" s="29" t="s">
        <v>34</v>
      </c>
      <c r="J9" s="29" t="s">
        <v>37</v>
      </c>
      <c r="K9" s="25"/>
    </row>
    <row r="10" spans="2:11" s="30" customFormat="1" x14ac:dyDescent="0.25">
      <c r="B10" s="79">
        <v>45411</v>
      </c>
      <c r="C10" s="80" t="s">
        <v>48</v>
      </c>
      <c r="D10" s="81" t="s">
        <v>12</v>
      </c>
      <c r="E10" s="82">
        <v>1499.68</v>
      </c>
      <c r="F10" s="27" t="e">
        <f>+[1]!Tabela15104113132153176435678111213144356[[#This Row],[ iznos sa PDV]]-[1]!Tabela15104113132153176435678111213144356[[#This Row],[pdv Iiznos]]</f>
        <v>#REF!</v>
      </c>
      <c r="G10" s="83">
        <v>249.95</v>
      </c>
      <c r="H10" s="84">
        <v>20</v>
      </c>
      <c r="I10" s="29" t="s">
        <v>34</v>
      </c>
      <c r="J10" s="29" t="s">
        <v>38</v>
      </c>
      <c r="K10" s="25"/>
    </row>
    <row r="11" spans="2:11" s="30" customFormat="1" x14ac:dyDescent="0.25">
      <c r="B11" s="79">
        <v>45421</v>
      </c>
      <c r="C11" s="80" t="s">
        <v>49</v>
      </c>
      <c r="D11" s="81" t="s">
        <v>23</v>
      </c>
      <c r="E11" s="82">
        <v>1500.6</v>
      </c>
      <c r="F11" s="27" t="e">
        <f>+[1]!Tabela15104113132153176435678111213144356[[#This Row],[ iznos sa PDV]]-[1]!Tabela15104113132153176435678111213144356[[#This Row],[pdv Iiznos]]</f>
        <v>#REF!</v>
      </c>
      <c r="G11" s="83">
        <v>250.1</v>
      </c>
      <c r="H11" s="84">
        <v>20</v>
      </c>
      <c r="I11" s="29" t="s">
        <v>34</v>
      </c>
      <c r="J11" s="29" t="s">
        <v>37</v>
      </c>
      <c r="K11" s="25"/>
    </row>
    <row r="12" spans="2:11" s="30" customFormat="1" x14ac:dyDescent="0.25">
      <c r="B12" s="79">
        <v>45419</v>
      </c>
      <c r="C12" s="80" t="s">
        <v>50</v>
      </c>
      <c r="D12" s="81" t="s">
        <v>51</v>
      </c>
      <c r="E12" s="82">
        <v>2000.8</v>
      </c>
      <c r="F12" s="27" t="e">
        <f>+[1]!Tabela15104113132153176435678111213144356[[#This Row],[ iznos sa PDV]]-[1]!Tabela15104113132153176435678111213144356[[#This Row],[pdv Iiznos]]</f>
        <v>#REF!</v>
      </c>
      <c r="G12" s="83">
        <v>333.47</v>
      </c>
      <c r="H12" s="84">
        <v>20</v>
      </c>
      <c r="I12" s="29" t="s">
        <v>34</v>
      </c>
      <c r="J12" s="29" t="s">
        <v>37</v>
      </c>
      <c r="K12" s="25"/>
    </row>
    <row r="13" spans="2:11" s="30" customFormat="1" x14ac:dyDescent="0.25">
      <c r="B13" s="79">
        <v>45420</v>
      </c>
      <c r="C13" s="80" t="s">
        <v>52</v>
      </c>
      <c r="D13" s="81" t="s">
        <v>13</v>
      </c>
      <c r="E13" s="82">
        <v>1502.65</v>
      </c>
      <c r="F13" s="27" t="e">
        <f>+[1]!Tabela15104113132153176435678111213144356[[#This Row],[ iznos sa PDV]]-[1]!Tabela15104113132153176435678111213144356[[#This Row],[pdv Iiznos]]</f>
        <v>#REF!</v>
      </c>
      <c r="G13" s="83">
        <v>250.44</v>
      </c>
      <c r="H13" s="84">
        <v>20</v>
      </c>
      <c r="I13" s="29" t="s">
        <v>34</v>
      </c>
      <c r="J13" s="29" t="s">
        <v>38</v>
      </c>
      <c r="K13" s="25"/>
    </row>
    <row r="14" spans="2:11" s="30" customFormat="1" x14ac:dyDescent="0.25">
      <c r="B14" s="85">
        <v>45419</v>
      </c>
      <c r="C14" s="80" t="s">
        <v>53</v>
      </c>
      <c r="D14" s="37" t="s">
        <v>54</v>
      </c>
      <c r="E14" s="27">
        <v>1000.4</v>
      </c>
      <c r="F14" s="27" t="e">
        <f>+[1]!Tabela15104113132153176435678111213144356[[#This Row],[ iznos sa PDV]]-[1]!Tabela15104113132153176435678111213144356[[#This Row],[pdv Iiznos]]</f>
        <v>#REF!</v>
      </c>
      <c r="G14" s="38">
        <v>166.73</v>
      </c>
      <c r="H14" s="39">
        <v>20</v>
      </c>
      <c r="I14" s="29" t="s">
        <v>34</v>
      </c>
      <c r="J14" s="35" t="s">
        <v>37</v>
      </c>
      <c r="K14" s="32"/>
    </row>
    <row r="15" spans="2:11" s="30" customFormat="1" x14ac:dyDescent="0.25">
      <c r="B15" s="85">
        <v>45411</v>
      </c>
      <c r="C15" s="80" t="s">
        <v>55</v>
      </c>
      <c r="D15" s="37" t="s">
        <v>14</v>
      </c>
      <c r="E15" s="27">
        <v>3399</v>
      </c>
      <c r="F15" s="27" t="e">
        <f>+[1]!Tabela15104113132153176435678111213144356[[#This Row],[ iznos sa PDV]]-[1]!Tabela15104113132153176435678111213144356[[#This Row],[pdv Iiznos]]</f>
        <v>#REF!</v>
      </c>
      <c r="G15" s="38">
        <v>566.5</v>
      </c>
      <c r="H15" s="39">
        <v>20</v>
      </c>
      <c r="I15" s="29" t="s">
        <v>34</v>
      </c>
      <c r="J15" s="35" t="s">
        <v>37</v>
      </c>
      <c r="K15" s="32"/>
    </row>
    <row r="16" spans="2:11" s="30" customFormat="1" x14ac:dyDescent="0.25">
      <c r="B16" s="85">
        <v>45409</v>
      </c>
      <c r="C16" s="80" t="s">
        <v>56</v>
      </c>
      <c r="D16" s="37" t="s">
        <v>57</v>
      </c>
      <c r="E16" s="27">
        <v>4008.76</v>
      </c>
      <c r="F16" s="27" t="e">
        <f>+[1]!Tabela15104113132153176435678111213144356[[#This Row],[ iznos sa PDV]]-[1]!Tabela15104113132153176435678111213144356[[#This Row],[pdv Iiznos]]</f>
        <v>#REF!</v>
      </c>
      <c r="G16" s="38">
        <v>668.13</v>
      </c>
      <c r="H16" s="39">
        <v>20</v>
      </c>
      <c r="I16" s="29" t="s">
        <v>34</v>
      </c>
      <c r="J16" s="35" t="s">
        <v>38</v>
      </c>
      <c r="K16" s="32"/>
    </row>
    <row r="17" spans="2:11" s="30" customFormat="1" x14ac:dyDescent="0.25">
      <c r="B17" s="85">
        <v>45412</v>
      </c>
      <c r="C17" s="42" t="s">
        <v>58</v>
      </c>
      <c r="D17" s="37" t="s">
        <v>57</v>
      </c>
      <c r="E17" s="27">
        <v>1998.2</v>
      </c>
      <c r="F17" s="27" t="e">
        <f>+[1]!Tabela15104113132153176435678111213144356[[#This Row],[ iznos sa PDV]]-[1]!Tabela15104113132153176435678111213144356[[#This Row],[pdv Iiznos]]</f>
        <v>#REF!</v>
      </c>
      <c r="G17" s="38">
        <v>333.03</v>
      </c>
      <c r="H17" s="39">
        <v>20</v>
      </c>
      <c r="I17" s="35" t="s">
        <v>33</v>
      </c>
      <c r="J17" s="35" t="s">
        <v>36</v>
      </c>
      <c r="K17" s="32"/>
    </row>
    <row r="18" spans="2:11" s="30" customFormat="1" x14ac:dyDescent="0.25">
      <c r="B18" s="85">
        <v>45422</v>
      </c>
      <c r="C18" s="42" t="s">
        <v>59</v>
      </c>
      <c r="D18" s="37" t="s">
        <v>54</v>
      </c>
      <c r="E18" s="27">
        <v>3999.55</v>
      </c>
      <c r="F18" s="27" t="e">
        <f>+[1]!Tabela15104113132153176435678111213144356[[#This Row],[ iznos sa PDV]]-[1]!Tabela15104113132153176435678111213144356[[#This Row],[pdv Iiznos]]</f>
        <v>#REF!</v>
      </c>
      <c r="G18" s="38">
        <v>666.59</v>
      </c>
      <c r="H18" s="39">
        <v>20</v>
      </c>
      <c r="I18" s="35" t="s">
        <v>33</v>
      </c>
      <c r="J18" s="35" t="s">
        <v>36</v>
      </c>
      <c r="K18" s="32"/>
    </row>
    <row r="19" spans="2:11" s="30" customFormat="1" x14ac:dyDescent="0.25">
      <c r="B19" s="85">
        <v>45420</v>
      </c>
      <c r="C19" s="42" t="s">
        <v>60</v>
      </c>
      <c r="D19" s="37" t="s">
        <v>57</v>
      </c>
      <c r="E19" s="27">
        <v>4007.75</v>
      </c>
      <c r="F19" s="27" t="e">
        <f>+[1]!Tabela15104113132153176435678111213144356[[#This Row],[ iznos sa PDV]]-[1]!Tabela15104113132153176435678111213144356[[#This Row],[pdv Iiznos]]</f>
        <v>#REF!</v>
      </c>
      <c r="G19" s="38">
        <v>667.96</v>
      </c>
      <c r="H19" s="39">
        <v>20</v>
      </c>
      <c r="I19" s="29" t="s">
        <v>34</v>
      </c>
      <c r="J19" s="39" t="s">
        <v>38</v>
      </c>
      <c r="K19" s="37"/>
    </row>
    <row r="20" spans="2:11" s="30" customFormat="1" x14ac:dyDescent="0.25">
      <c r="B20" s="85">
        <v>45420</v>
      </c>
      <c r="C20" s="42" t="s">
        <v>61</v>
      </c>
      <c r="D20" s="37" t="s">
        <v>14</v>
      </c>
      <c r="E20" s="27">
        <v>1210</v>
      </c>
      <c r="F20" s="27" t="e">
        <f>+[1]!Tabela15104113132153176435678111213144356[[#This Row],[ iznos sa PDV]]-[1]!Tabela15104113132153176435678111213144356[[#This Row],[pdv Iiznos]]</f>
        <v>#REF!</v>
      </c>
      <c r="G20" s="38">
        <v>201.67</v>
      </c>
      <c r="H20" s="39">
        <v>20</v>
      </c>
      <c r="I20" s="35" t="s">
        <v>33</v>
      </c>
      <c r="J20" s="35" t="s">
        <v>36</v>
      </c>
      <c r="K20" s="32"/>
    </row>
    <row r="21" spans="2:11" s="30" customFormat="1" x14ac:dyDescent="0.25">
      <c r="B21" s="85">
        <v>45422</v>
      </c>
      <c r="C21" s="42" t="s">
        <v>62</v>
      </c>
      <c r="D21" s="37" t="s">
        <v>63</v>
      </c>
      <c r="E21" s="27">
        <v>2640</v>
      </c>
      <c r="F21" s="27" t="e">
        <f>+[1]!Tabela15104113132153176435678111213144356[[#This Row],[ iznos sa PDV]]-[1]!Tabela15104113132153176435678111213144356[[#This Row],[pdv Iiznos]]</f>
        <v>#REF!</v>
      </c>
      <c r="G21" s="38">
        <v>440</v>
      </c>
      <c r="H21" s="39">
        <v>20</v>
      </c>
      <c r="I21" s="29" t="s">
        <v>34</v>
      </c>
      <c r="J21" s="35" t="s">
        <v>38</v>
      </c>
      <c r="K21" s="32"/>
    </row>
    <row r="22" spans="2:11" s="30" customFormat="1" x14ac:dyDescent="0.25">
      <c r="B22" s="85">
        <v>45419</v>
      </c>
      <c r="C22" s="42" t="s">
        <v>64</v>
      </c>
      <c r="D22" s="37" t="s">
        <v>65</v>
      </c>
      <c r="E22" s="27">
        <v>9216.7999999999993</v>
      </c>
      <c r="F22" s="27" t="e">
        <f>+[1]!Tabela15104113132153176435678111213144356[[#This Row],[ iznos sa PDV]]-[1]!Tabela15104113132153176435678111213144356[[#This Row],[pdv Iiznos]]</f>
        <v>#REF!</v>
      </c>
      <c r="G22" s="38">
        <v>1536.13</v>
      </c>
      <c r="H22" s="39">
        <v>20</v>
      </c>
      <c r="I22" s="35" t="s">
        <v>34</v>
      </c>
      <c r="J22" s="35" t="s">
        <v>37</v>
      </c>
      <c r="K22" s="32"/>
    </row>
    <row r="23" spans="2:11" s="30" customFormat="1" x14ac:dyDescent="0.25">
      <c r="B23" s="85">
        <v>45418</v>
      </c>
      <c r="C23" s="42" t="s">
        <v>66</v>
      </c>
      <c r="D23" s="37" t="s">
        <v>46</v>
      </c>
      <c r="E23" s="27">
        <v>3999.55</v>
      </c>
      <c r="F23" s="27" t="e">
        <f>+[1]!Tabela15104113132153176435678111213144356[[#This Row],[ iznos sa PDV]]-[1]!Tabela15104113132153176435678111213144356[[#This Row],[pdv Iiznos]]</f>
        <v>#REF!</v>
      </c>
      <c r="G23" s="38">
        <v>666.59</v>
      </c>
      <c r="H23" s="39">
        <v>20</v>
      </c>
      <c r="I23" s="35" t="s">
        <v>33</v>
      </c>
      <c r="J23" s="35" t="s">
        <v>36</v>
      </c>
      <c r="K23" s="32"/>
    </row>
    <row r="24" spans="2:11" s="30" customFormat="1" x14ac:dyDescent="0.25">
      <c r="B24" s="85">
        <v>45441</v>
      </c>
      <c r="C24" s="42" t="s">
        <v>67</v>
      </c>
      <c r="D24" s="37" t="s">
        <v>68</v>
      </c>
      <c r="E24" s="27">
        <v>1370</v>
      </c>
      <c r="F24" s="27" t="e">
        <f>+[1]!Tabela15104113132153176435678111213144356[[#This Row],[ iznos sa PDV]]-[1]!Tabela15104113132153176435678111213144356[[#This Row],[pdv Iiznos]]</f>
        <v>#REF!</v>
      </c>
      <c r="G24" s="38">
        <v>228.33</v>
      </c>
      <c r="H24" s="39">
        <v>20</v>
      </c>
      <c r="I24" s="35" t="s">
        <v>33</v>
      </c>
      <c r="J24" s="35" t="s">
        <v>36</v>
      </c>
      <c r="K24" s="32"/>
    </row>
    <row r="25" spans="2:11" s="30" customFormat="1" x14ac:dyDescent="0.25">
      <c r="B25" s="79">
        <v>45413</v>
      </c>
      <c r="C25" s="42" t="s">
        <v>69</v>
      </c>
      <c r="D25" s="81" t="s">
        <v>70</v>
      </c>
      <c r="E25" s="82">
        <v>2500.7600000000002</v>
      </c>
      <c r="F25" s="27" t="e">
        <f>+[1]!Tabela15104113132153176435678111213144356[[#This Row],[ iznos sa PDV]]-[1]!Tabela15104113132153176435678111213144356[[#This Row],[pdv Iiznos]]</f>
        <v>#REF!</v>
      </c>
      <c r="G25" s="83">
        <v>416.79</v>
      </c>
      <c r="H25" s="84">
        <v>20</v>
      </c>
      <c r="I25" s="29" t="s">
        <v>34</v>
      </c>
      <c r="J25" s="29" t="s">
        <v>37</v>
      </c>
      <c r="K25" s="25"/>
    </row>
    <row r="26" spans="2:11" s="30" customFormat="1" x14ac:dyDescent="0.25">
      <c r="B26" s="79">
        <v>45414</v>
      </c>
      <c r="C26" s="42" t="s">
        <v>71</v>
      </c>
      <c r="D26" s="81" t="s">
        <v>24</v>
      </c>
      <c r="E26" s="82">
        <v>4999.95</v>
      </c>
      <c r="F26" s="27" t="e">
        <f>+[1]!Tabela15104113132153176435678111213144356[[#This Row],[ iznos sa PDV]]-[1]!Tabela15104113132153176435678111213144356[[#This Row],[pdv Iiznos]]</f>
        <v>#REF!</v>
      </c>
      <c r="G26" s="83">
        <v>833.33</v>
      </c>
      <c r="H26" s="84">
        <v>20</v>
      </c>
      <c r="I26" s="29" t="s">
        <v>34</v>
      </c>
      <c r="J26" s="29" t="s">
        <v>37</v>
      </c>
      <c r="K26" s="25"/>
    </row>
    <row r="27" spans="2:11" s="30" customFormat="1" x14ac:dyDescent="0.25">
      <c r="B27" s="40">
        <v>45420</v>
      </c>
      <c r="C27" s="41" t="s">
        <v>72</v>
      </c>
      <c r="D27" s="37" t="s">
        <v>57</v>
      </c>
      <c r="E27" s="27">
        <v>1001.92</v>
      </c>
      <c r="F27" s="27" t="e">
        <f>+[1]!Tabela15104113132153176435678111213144356[[#This Row],[ iznos sa PDV]]-[1]!Tabela15104113132153176435678111213144356[[#This Row],[pdv Iiznos]]</f>
        <v>#REF!</v>
      </c>
      <c r="G27" s="38">
        <v>166.99</v>
      </c>
      <c r="H27" s="39">
        <v>20</v>
      </c>
      <c r="I27" s="35" t="s">
        <v>34</v>
      </c>
      <c r="J27" s="29" t="s">
        <v>37</v>
      </c>
      <c r="K27" s="37"/>
    </row>
    <row r="28" spans="2:11" s="30" customFormat="1" x14ac:dyDescent="0.25">
      <c r="B28" s="40">
        <v>45419</v>
      </c>
      <c r="C28" s="42" t="s">
        <v>73</v>
      </c>
      <c r="D28" s="37" t="s">
        <v>74</v>
      </c>
      <c r="E28" s="27">
        <v>620</v>
      </c>
      <c r="F28" s="27" t="e">
        <f>+[1]!Tabela15104113132153176435678111213144356[[#This Row],[ iznos sa PDV]]-[1]!Tabela15104113132153176435678111213144356[[#This Row],[pdv Iiznos]]</f>
        <v>#REF!</v>
      </c>
      <c r="G28" s="38">
        <v>103.33</v>
      </c>
      <c r="H28" s="39">
        <v>20</v>
      </c>
      <c r="I28" s="39" t="s">
        <v>34</v>
      </c>
      <c r="J28" s="29" t="s">
        <v>37</v>
      </c>
      <c r="K28" s="37"/>
    </row>
    <row r="29" spans="2:11" s="30" customFormat="1" x14ac:dyDescent="0.25">
      <c r="B29" s="40">
        <v>45422</v>
      </c>
      <c r="C29" s="42" t="s">
        <v>75</v>
      </c>
      <c r="D29" s="37" t="s">
        <v>76</v>
      </c>
      <c r="E29" s="27">
        <v>20001.849999999999</v>
      </c>
      <c r="F29" s="27" t="e">
        <f>+[1]!Tabela15104113132153176435678111213144356[[#This Row],[ iznos sa PDV]]-[1]!Tabela15104113132153176435678111213144356[[#This Row],[pdv Iiznos]]</f>
        <v>#REF!</v>
      </c>
      <c r="G29" s="38">
        <v>3333.64</v>
      </c>
      <c r="H29" s="39">
        <v>20</v>
      </c>
      <c r="I29" s="35" t="s">
        <v>34</v>
      </c>
      <c r="J29" s="29" t="s">
        <v>37</v>
      </c>
      <c r="K29" s="37"/>
    </row>
    <row r="30" spans="2:11" s="30" customFormat="1" x14ac:dyDescent="0.25">
      <c r="B30" s="85">
        <v>45423</v>
      </c>
      <c r="C30" s="42" t="s">
        <v>77</v>
      </c>
      <c r="D30" s="37" t="s">
        <v>76</v>
      </c>
      <c r="E30" s="27">
        <v>8111.88</v>
      </c>
      <c r="F30" s="27" t="e">
        <f>+[1]!Tabela15104113132153176435678111213144356[[#This Row],[ iznos sa PDV]]-[1]!Tabela15104113132153176435678111213144356[[#This Row],[pdv Iiznos]]</f>
        <v>#REF!</v>
      </c>
      <c r="G30" s="38">
        <v>1351.98</v>
      </c>
      <c r="H30" s="39">
        <v>20</v>
      </c>
      <c r="I30" s="39" t="s">
        <v>34</v>
      </c>
      <c r="J30" s="39" t="s">
        <v>38</v>
      </c>
      <c r="K30" s="37"/>
    </row>
    <row r="31" spans="2:11" s="30" customFormat="1" x14ac:dyDescent="0.25">
      <c r="B31" s="40">
        <v>45426</v>
      </c>
      <c r="C31" s="80" t="s">
        <v>78</v>
      </c>
      <c r="D31" s="37" t="s">
        <v>79</v>
      </c>
      <c r="E31" s="27">
        <v>1400</v>
      </c>
      <c r="F31" s="27" t="e">
        <f>+[1]!Tabela15104113132153176435678111213144356[[#This Row],[ iznos sa PDV]]-[1]!Tabela15104113132153176435678111213144356[[#This Row],[pdv Iiznos]]</f>
        <v>#REF!</v>
      </c>
      <c r="G31" s="38">
        <v>233.33</v>
      </c>
      <c r="H31" s="39">
        <v>20</v>
      </c>
      <c r="I31" s="35" t="s">
        <v>34</v>
      </c>
      <c r="J31" s="39" t="s">
        <v>37</v>
      </c>
      <c r="K31" s="32"/>
    </row>
    <row r="32" spans="2:11" s="30" customFormat="1" x14ac:dyDescent="0.25">
      <c r="B32" s="85">
        <v>45426</v>
      </c>
      <c r="C32" s="80" t="s">
        <v>80</v>
      </c>
      <c r="D32" s="37" t="s">
        <v>57</v>
      </c>
      <c r="E32" s="27">
        <v>2001.58</v>
      </c>
      <c r="F32" s="27" t="e">
        <f>+[1]!Tabela15104113132153176435678111213144356[[#This Row],[ iznos sa PDV]]-[1]!Tabela15104113132153176435678111213144356[[#This Row],[pdv Iiznos]]</f>
        <v>#REF!</v>
      </c>
      <c r="G32" s="38">
        <v>333.6</v>
      </c>
      <c r="H32" s="39">
        <v>20</v>
      </c>
      <c r="I32" s="39" t="s">
        <v>34</v>
      </c>
      <c r="J32" s="35" t="s">
        <v>38</v>
      </c>
      <c r="K32" s="37"/>
    </row>
    <row r="33" spans="2:11" s="30" customFormat="1" x14ac:dyDescent="0.25">
      <c r="B33" s="40">
        <v>45425</v>
      </c>
      <c r="C33" s="42" t="s">
        <v>81</v>
      </c>
      <c r="D33" s="37" t="s">
        <v>82</v>
      </c>
      <c r="E33" s="27">
        <v>8424</v>
      </c>
      <c r="F33" s="27" t="e">
        <f>+[1]!Tabela15104113132153176435678111213144356[[#This Row],[ iznos sa PDV]]-[1]!Tabela15104113132153176435678111213144356[[#This Row],[pdv Iiznos]]</f>
        <v>#REF!</v>
      </c>
      <c r="G33" s="38">
        <v>1404</v>
      </c>
      <c r="H33" s="39">
        <v>20</v>
      </c>
      <c r="I33" s="35" t="s">
        <v>34</v>
      </c>
      <c r="J33" s="39" t="s">
        <v>38</v>
      </c>
      <c r="K33" s="32"/>
    </row>
    <row r="34" spans="2:11" s="30" customFormat="1" x14ac:dyDescent="0.25">
      <c r="B34" s="40">
        <v>45425</v>
      </c>
      <c r="C34" s="80" t="s">
        <v>83</v>
      </c>
      <c r="D34" s="37" t="s">
        <v>24</v>
      </c>
      <c r="E34" s="27">
        <v>1999.55</v>
      </c>
      <c r="F34" s="27" t="e">
        <f>+[1]!Tabela15104113132153176435678111213144356[[#This Row],[ iznos sa PDV]]-[1]!Tabela15104113132153176435678111213144356[[#This Row],[pdv Iiznos]]</f>
        <v>#REF!</v>
      </c>
      <c r="G34" s="38">
        <v>333.26</v>
      </c>
      <c r="H34" s="39">
        <v>20</v>
      </c>
      <c r="I34" s="39" t="s">
        <v>34</v>
      </c>
      <c r="J34" s="35" t="s">
        <v>38</v>
      </c>
      <c r="K34" s="37"/>
    </row>
    <row r="35" spans="2:11" s="30" customFormat="1" x14ac:dyDescent="0.25">
      <c r="B35" s="40">
        <v>45425</v>
      </c>
      <c r="C35" s="42" t="s">
        <v>84</v>
      </c>
      <c r="D35" s="37" t="s">
        <v>82</v>
      </c>
      <c r="E35" s="27">
        <v>1512</v>
      </c>
      <c r="F35" s="27" t="e">
        <f>+[1]!Tabela15104113132153176435678111213144356[[#This Row],[ iznos sa PDV]]-[1]!Tabela15104113132153176435678111213144356[[#This Row],[pdv Iiznos]]</f>
        <v>#REF!</v>
      </c>
      <c r="G35" s="38">
        <v>252</v>
      </c>
      <c r="H35" s="39">
        <v>20</v>
      </c>
      <c r="I35" s="35" t="s">
        <v>34</v>
      </c>
      <c r="J35" s="39" t="s">
        <v>37</v>
      </c>
      <c r="K35" s="37"/>
    </row>
    <row r="36" spans="2:11" s="30" customFormat="1" x14ac:dyDescent="0.25">
      <c r="B36" s="40">
        <v>45427</v>
      </c>
      <c r="C36" s="80" t="s">
        <v>85</v>
      </c>
      <c r="D36" s="37" t="s">
        <v>23</v>
      </c>
      <c r="E36" s="27">
        <v>2998.31</v>
      </c>
      <c r="F36" s="27" t="e">
        <f>+[1]!Tabela15104113132153176435678111213144356[[#This Row],[ iznos sa PDV]]-[1]!Tabela15104113132153176435678111213144356[[#This Row],[pdv Iiznos]]</f>
        <v>#REF!</v>
      </c>
      <c r="G36" s="38">
        <v>499.72</v>
      </c>
      <c r="H36" s="39">
        <v>20</v>
      </c>
      <c r="I36" s="39" t="s">
        <v>34</v>
      </c>
      <c r="J36" s="39" t="s">
        <v>38</v>
      </c>
      <c r="K36" s="37"/>
    </row>
    <row r="37" spans="2:11" s="30" customFormat="1" x14ac:dyDescent="0.25">
      <c r="B37" s="40">
        <v>45426</v>
      </c>
      <c r="C37" s="42" t="s">
        <v>86</v>
      </c>
      <c r="D37" s="37" t="s">
        <v>82</v>
      </c>
      <c r="E37" s="27">
        <v>2387</v>
      </c>
      <c r="F37" s="27" t="e">
        <f>+[1]!Tabela15104113132153176435678111213144356[[#This Row],[ iznos sa PDV]]-[1]!Tabela15104113132153176435678111213144356[[#This Row],[pdv Iiznos]]</f>
        <v>#REF!</v>
      </c>
      <c r="G37" s="38">
        <v>397.83</v>
      </c>
      <c r="H37" s="39">
        <v>20</v>
      </c>
      <c r="I37" s="35" t="s">
        <v>34</v>
      </c>
      <c r="J37" s="39" t="s">
        <v>37</v>
      </c>
      <c r="K37" s="37"/>
    </row>
    <row r="38" spans="2:11" s="30" customFormat="1" x14ac:dyDescent="0.25">
      <c r="B38" s="40">
        <v>45423</v>
      </c>
      <c r="C38" s="42" t="s">
        <v>87</v>
      </c>
      <c r="D38" s="37" t="s">
        <v>24</v>
      </c>
      <c r="E38" s="27">
        <v>3999.1</v>
      </c>
      <c r="F38" s="27" t="e">
        <f>+[1]!Tabela15104113132153176435678111213144356[[#This Row],[ iznos sa PDV]]-[1]!Tabela15104113132153176435678111213144356[[#This Row],[pdv Iiznos]]</f>
        <v>#REF!</v>
      </c>
      <c r="G38" s="38">
        <v>666.52</v>
      </c>
      <c r="H38" s="39">
        <v>20</v>
      </c>
      <c r="I38" s="39" t="s">
        <v>34</v>
      </c>
      <c r="J38" s="39" t="s">
        <v>37</v>
      </c>
      <c r="K38" s="37"/>
    </row>
    <row r="39" spans="2:11" s="30" customFormat="1" x14ac:dyDescent="0.25">
      <c r="B39" s="40">
        <v>45430</v>
      </c>
      <c r="C39" s="42" t="s">
        <v>88</v>
      </c>
      <c r="D39" s="37" t="s">
        <v>17</v>
      </c>
      <c r="E39" s="27">
        <v>11002.74</v>
      </c>
      <c r="F39" s="27" t="e">
        <f>+[1]!Tabela15104113132153176435678111213144356[[#This Row],[ iznos sa PDV]]-[1]!Tabela15104113132153176435678111213144356[[#This Row],[pdv Iiznos]]</f>
        <v>#REF!</v>
      </c>
      <c r="G39" s="38">
        <v>1833.79</v>
      </c>
      <c r="H39" s="39">
        <v>20</v>
      </c>
      <c r="I39" s="35" t="s">
        <v>34</v>
      </c>
      <c r="J39" s="39" t="s">
        <v>38</v>
      </c>
      <c r="K39" s="37"/>
    </row>
    <row r="40" spans="2:11" s="30" customFormat="1" x14ac:dyDescent="0.25">
      <c r="B40" s="40">
        <v>45428</v>
      </c>
      <c r="C40" s="42" t="s">
        <v>89</v>
      </c>
      <c r="D40" s="37" t="s">
        <v>17</v>
      </c>
      <c r="E40" s="27">
        <v>18560.29</v>
      </c>
      <c r="F40" s="27" t="e">
        <f>+[1]!Tabela15104113132153176435678111213144356[[#This Row],[ iznos sa PDV]]-[1]!Tabela15104113132153176435678111213144356[[#This Row],[pdv Iiznos]]</f>
        <v>#REF!</v>
      </c>
      <c r="G40" s="38">
        <v>3093.38</v>
      </c>
      <c r="H40" s="39">
        <v>20</v>
      </c>
      <c r="I40" s="39" t="s">
        <v>34</v>
      </c>
      <c r="J40" s="39" t="s">
        <v>38</v>
      </c>
      <c r="K40" s="37"/>
    </row>
    <row r="41" spans="2:11" s="30" customFormat="1" x14ac:dyDescent="0.25">
      <c r="B41" s="40">
        <v>45428</v>
      </c>
      <c r="C41" s="42" t="s">
        <v>90</v>
      </c>
      <c r="D41" s="37" t="s">
        <v>91</v>
      </c>
      <c r="E41" s="27">
        <v>4340</v>
      </c>
      <c r="F41" s="27" t="e">
        <f>+[1]!Tabela15104113132153176435678111213144356[[#This Row],[ iznos sa PDV]]-[1]!Tabela15104113132153176435678111213144356[[#This Row],[pdv Iiznos]]</f>
        <v>#REF!</v>
      </c>
      <c r="G41" s="38">
        <v>723.33</v>
      </c>
      <c r="H41" s="39">
        <v>20</v>
      </c>
      <c r="I41" s="35" t="s">
        <v>34</v>
      </c>
      <c r="J41" s="39" t="s">
        <v>36</v>
      </c>
      <c r="K41" s="37"/>
    </row>
    <row r="42" spans="2:11" s="30" customFormat="1" x14ac:dyDescent="0.25">
      <c r="B42" s="40">
        <v>45428</v>
      </c>
      <c r="C42" s="80" t="s">
        <v>92</v>
      </c>
      <c r="D42" s="37" t="s">
        <v>23</v>
      </c>
      <c r="E42" s="27">
        <v>20300</v>
      </c>
      <c r="F42" s="27" t="e">
        <f>+[1]!Tabela15104113132153176435678111213144356[[#This Row],[ iznos sa PDV]]-[1]!Tabela15104113132153176435678111213144356[[#This Row],[pdv Iiznos]]</f>
        <v>#REF!</v>
      </c>
      <c r="G42" s="38">
        <v>3383.33</v>
      </c>
      <c r="H42" s="39">
        <v>20</v>
      </c>
      <c r="I42" s="39" t="s">
        <v>34</v>
      </c>
      <c r="J42" s="39" t="s">
        <v>37</v>
      </c>
      <c r="K42" s="37"/>
    </row>
    <row r="43" spans="2:11" s="30" customFormat="1" x14ac:dyDescent="0.25">
      <c r="B43" s="40">
        <v>45429</v>
      </c>
      <c r="C43" s="42" t="s">
        <v>93</v>
      </c>
      <c r="D43" s="37" t="s">
        <v>94</v>
      </c>
      <c r="E43" s="27">
        <v>1040</v>
      </c>
      <c r="F43" s="27" t="e">
        <f>+[1]!Tabela15104113132153176435678111213144356[[#This Row],[ iznos sa PDV]]-[1]!Tabela15104113132153176435678111213144356[[#This Row],[pdv Iiznos]]</f>
        <v>#REF!</v>
      </c>
      <c r="G43" s="38">
        <v>173.33</v>
      </c>
      <c r="H43" s="39">
        <v>20</v>
      </c>
      <c r="I43" s="35" t="s">
        <v>34</v>
      </c>
      <c r="J43" s="39" t="s">
        <v>37</v>
      </c>
      <c r="K43" s="37"/>
    </row>
    <row r="44" spans="2:11" s="30" customFormat="1" x14ac:dyDescent="0.25">
      <c r="B44" s="40">
        <v>45429</v>
      </c>
      <c r="C44" s="42" t="s">
        <v>95</v>
      </c>
      <c r="D44" s="37" t="s">
        <v>96</v>
      </c>
      <c r="E44" s="27">
        <v>910</v>
      </c>
      <c r="F44" s="27" t="e">
        <f>+[1]!Tabela15104113132153176435678111213144356[[#This Row],[ iznos sa PDV]]-[1]!Tabela15104113132153176435678111213144356[[#This Row],[pdv Iiznos]]</f>
        <v>#REF!</v>
      </c>
      <c r="G44" s="38">
        <v>151.66999999999999</v>
      </c>
      <c r="H44" s="39">
        <v>20</v>
      </c>
      <c r="I44" s="39" t="s">
        <v>34</v>
      </c>
      <c r="J44" s="39" t="s">
        <v>37</v>
      </c>
      <c r="K44" s="37"/>
    </row>
    <row r="45" spans="2:11" s="30" customFormat="1" x14ac:dyDescent="0.25">
      <c r="B45" s="40">
        <v>45428</v>
      </c>
      <c r="C45" s="42" t="s">
        <v>97</v>
      </c>
      <c r="D45" s="37" t="s">
        <v>98</v>
      </c>
      <c r="E45" s="27">
        <v>14200</v>
      </c>
      <c r="F45" s="27" t="e">
        <f>+[1]!Tabela15104113132153176435678111213144356[[#This Row],[ iznos sa PDV]]-[1]!Tabela15104113132153176435678111213144356[[#This Row],[pdv Iiznos]]</f>
        <v>#REF!</v>
      </c>
      <c r="G45" s="38">
        <v>2366.67</v>
      </c>
      <c r="H45" s="39">
        <v>20</v>
      </c>
      <c r="I45" s="35" t="s">
        <v>34</v>
      </c>
      <c r="J45" s="39" t="s">
        <v>37</v>
      </c>
      <c r="K45" s="37"/>
    </row>
    <row r="46" spans="2:11" s="30" customFormat="1" x14ac:dyDescent="0.25">
      <c r="B46" s="40">
        <v>45423</v>
      </c>
      <c r="C46" s="42" t="s">
        <v>99</v>
      </c>
      <c r="D46" s="37" t="s">
        <v>21</v>
      </c>
      <c r="E46" s="27">
        <v>4320</v>
      </c>
      <c r="F46" s="27" t="e">
        <f>+[1]!Tabela15104113132153176435678111213144356[[#This Row],[ iznos sa PDV]]-[1]!Tabela15104113132153176435678111213144356[[#This Row],[pdv Iiznos]]</f>
        <v>#REF!</v>
      </c>
      <c r="G46" s="38">
        <v>720</v>
      </c>
      <c r="H46" s="39">
        <v>20</v>
      </c>
      <c r="I46" s="39" t="s">
        <v>34</v>
      </c>
      <c r="J46" s="39" t="s">
        <v>39</v>
      </c>
      <c r="K46" s="37"/>
    </row>
    <row r="47" spans="2:11" s="30" customFormat="1" x14ac:dyDescent="0.25">
      <c r="B47" s="40">
        <v>45422</v>
      </c>
      <c r="C47" s="42" t="s">
        <v>100</v>
      </c>
      <c r="D47" s="37" t="s">
        <v>51</v>
      </c>
      <c r="E47" s="27">
        <v>10299.52</v>
      </c>
      <c r="F47" s="27" t="e">
        <f>+[1]!Tabela15104113132153176435678111213144356[[#This Row],[ iznos sa PDV]]-[1]!Tabela15104113132153176435678111213144356[[#This Row],[pdv Iiznos]]</f>
        <v>#REF!</v>
      </c>
      <c r="G47" s="38">
        <v>1716.59</v>
      </c>
      <c r="H47" s="39">
        <v>20</v>
      </c>
      <c r="I47" s="35" t="s">
        <v>34</v>
      </c>
      <c r="J47" s="39" t="s">
        <v>39</v>
      </c>
      <c r="K47" s="37"/>
    </row>
    <row r="48" spans="2:11" s="30" customFormat="1" x14ac:dyDescent="0.25">
      <c r="B48" s="40">
        <v>45421</v>
      </c>
      <c r="C48" s="42" t="s">
        <v>101</v>
      </c>
      <c r="D48" s="37" t="s">
        <v>16</v>
      </c>
      <c r="E48" s="27">
        <v>9980</v>
      </c>
      <c r="F48" s="27" t="e">
        <f>+[1]!Tabela15104113132153176435678111213144356[[#This Row],[ iznos sa PDV]]-[1]!Tabela15104113132153176435678111213144356[[#This Row],[pdv Iiznos]]</f>
        <v>#REF!</v>
      </c>
      <c r="G48" s="38">
        <v>1663.33</v>
      </c>
      <c r="H48" s="39">
        <v>20</v>
      </c>
      <c r="I48" s="39" t="s">
        <v>34</v>
      </c>
      <c r="J48" s="39" t="s">
        <v>39</v>
      </c>
      <c r="K48" s="37"/>
    </row>
    <row r="49" spans="2:11" s="30" customFormat="1" x14ac:dyDescent="0.25">
      <c r="B49" s="40">
        <v>45421</v>
      </c>
      <c r="C49" s="41" t="s">
        <v>102</v>
      </c>
      <c r="D49" s="37" t="s">
        <v>19</v>
      </c>
      <c r="E49" s="27">
        <v>2565</v>
      </c>
      <c r="F49" s="27" t="e">
        <f>+[1]!Tabela15104113132153176435678111213144356[[#This Row],[ iznos sa PDV]]-[1]!Tabela15104113132153176435678111213144356[[#This Row],[pdv Iiznos]]</f>
        <v>#REF!</v>
      </c>
      <c r="G49" s="38">
        <v>427.5</v>
      </c>
      <c r="H49" s="39">
        <v>20</v>
      </c>
      <c r="I49" s="35" t="s">
        <v>34</v>
      </c>
      <c r="J49" s="39" t="s">
        <v>38</v>
      </c>
      <c r="K49" s="37"/>
    </row>
    <row r="50" spans="2:11" s="30" customFormat="1" x14ac:dyDescent="0.25">
      <c r="B50" s="40">
        <v>45425</v>
      </c>
      <c r="C50" s="42" t="s">
        <v>103</v>
      </c>
      <c r="D50" s="37" t="s">
        <v>70</v>
      </c>
      <c r="E50" s="27">
        <v>9001.2099999999991</v>
      </c>
      <c r="F50" s="27" t="e">
        <f>+[1]!Tabela15104113132153176435678111213144356[[#This Row],[ iznos sa PDV]]-[1]!Tabela15104113132153176435678111213144356[[#This Row],[pdv Iiznos]]</f>
        <v>#REF!</v>
      </c>
      <c r="G50" s="38">
        <v>1500.2</v>
      </c>
      <c r="H50" s="39">
        <v>20</v>
      </c>
      <c r="I50" s="39" t="s">
        <v>34</v>
      </c>
      <c r="J50" s="39" t="s">
        <v>37</v>
      </c>
      <c r="K50" s="37"/>
    </row>
    <row r="51" spans="2:11" s="30" customFormat="1" x14ac:dyDescent="0.25">
      <c r="B51" s="40">
        <v>45424</v>
      </c>
      <c r="C51" s="42" t="s">
        <v>104</v>
      </c>
      <c r="D51" s="37" t="s">
        <v>70</v>
      </c>
      <c r="E51" s="27">
        <v>1000.79</v>
      </c>
      <c r="F51" s="27" t="e">
        <f>+[1]!Tabela15104113132153176435678111213144356[[#This Row],[ iznos sa PDV]]-[1]!Tabela15104113132153176435678111213144356[[#This Row],[pdv Iiznos]]</f>
        <v>#REF!</v>
      </c>
      <c r="G51" s="38">
        <v>166.8</v>
      </c>
      <c r="H51" s="39">
        <v>20</v>
      </c>
      <c r="I51" s="35" t="s">
        <v>34</v>
      </c>
      <c r="J51" s="39" t="s">
        <v>37</v>
      </c>
      <c r="K51" s="37"/>
    </row>
    <row r="52" spans="2:11" s="30" customFormat="1" x14ac:dyDescent="0.25">
      <c r="B52" s="40">
        <v>45426</v>
      </c>
      <c r="C52" s="42" t="s">
        <v>105</v>
      </c>
      <c r="D52" s="37" t="s">
        <v>106</v>
      </c>
      <c r="E52" s="27">
        <v>1002.8</v>
      </c>
      <c r="F52" s="27" t="e">
        <f>+[1]!Tabela15104113132153176435678111213144356[[#This Row],[ iznos sa PDV]]-[1]!Tabela15104113132153176435678111213144356[[#This Row],[pdv Iiznos]]</f>
        <v>#REF!</v>
      </c>
      <c r="G52" s="38">
        <v>1002.8</v>
      </c>
      <c r="H52" s="39">
        <v>20</v>
      </c>
      <c r="I52" s="39" t="s">
        <v>34</v>
      </c>
      <c r="J52" s="39" t="s">
        <v>37</v>
      </c>
      <c r="K52" s="37"/>
    </row>
    <row r="53" spans="2:11" s="30" customFormat="1" x14ac:dyDescent="0.25">
      <c r="B53" s="40">
        <v>45426</v>
      </c>
      <c r="C53" s="42" t="s">
        <v>107</v>
      </c>
      <c r="D53" s="37" t="s">
        <v>18</v>
      </c>
      <c r="E53" s="27">
        <v>1005</v>
      </c>
      <c r="F53" s="27" t="e">
        <f>+[1]!Tabela15104113132153176435678111213144356[[#This Row],[ iznos sa PDV]]-[1]!Tabela15104113132153176435678111213144356[[#This Row],[pdv Iiznos]]</f>
        <v>#REF!</v>
      </c>
      <c r="G53" s="38">
        <v>167.5</v>
      </c>
      <c r="H53" s="39">
        <v>20</v>
      </c>
      <c r="I53" s="35" t="s">
        <v>34</v>
      </c>
      <c r="J53" s="39" t="s">
        <v>37</v>
      </c>
      <c r="K53" s="37"/>
    </row>
    <row r="54" spans="2:11" s="30" customFormat="1" x14ac:dyDescent="0.25">
      <c r="B54" s="40">
        <v>45426</v>
      </c>
      <c r="C54" s="80" t="s">
        <v>108</v>
      </c>
      <c r="D54" s="37" t="s">
        <v>23</v>
      </c>
      <c r="E54" s="27">
        <v>1000.79</v>
      </c>
      <c r="F54" s="27" t="e">
        <f>+[1]!Tabela15104113132153176435678111213144356[[#This Row],[ iznos sa PDV]]-[1]!Tabela15104113132153176435678111213144356[[#This Row],[pdv Iiznos]]</f>
        <v>#REF!</v>
      </c>
      <c r="G54" s="38">
        <v>166.8</v>
      </c>
      <c r="H54" s="39">
        <v>20</v>
      </c>
      <c r="I54" s="39" t="s">
        <v>34</v>
      </c>
      <c r="J54" s="39" t="s">
        <v>37</v>
      </c>
      <c r="K54" s="37"/>
    </row>
    <row r="55" spans="2:11" s="30" customFormat="1" x14ac:dyDescent="0.25">
      <c r="B55" s="40">
        <v>45429</v>
      </c>
      <c r="C55" s="42" t="s">
        <v>109</v>
      </c>
      <c r="D55" s="37" t="s">
        <v>17</v>
      </c>
      <c r="E55" s="27">
        <v>20297.97</v>
      </c>
      <c r="F55" s="27" t="e">
        <f>+[1]!Tabela15104113132153176435678111213144356[[#This Row],[ iznos sa PDV]]-[1]!Tabela15104113132153176435678111213144356[[#This Row],[pdv Iiznos]]</f>
        <v>#REF!</v>
      </c>
      <c r="G55" s="38">
        <v>3383</v>
      </c>
      <c r="H55" s="39">
        <v>20</v>
      </c>
      <c r="I55" s="35" t="s">
        <v>34</v>
      </c>
      <c r="J55" s="39" t="s">
        <v>37</v>
      </c>
      <c r="K55" s="37"/>
    </row>
    <row r="56" spans="2:11" s="30" customFormat="1" x14ac:dyDescent="0.25">
      <c r="B56" s="40">
        <v>45423</v>
      </c>
      <c r="C56" s="80" t="s">
        <v>110</v>
      </c>
      <c r="D56" s="37" t="s">
        <v>23</v>
      </c>
      <c r="E56" s="27">
        <v>4003.16</v>
      </c>
      <c r="F56" s="27" t="e">
        <f>+[1]!Tabela15104113132153176435678111213144356[[#This Row],[ iznos sa PDV]]-[1]!Tabela15104113132153176435678111213144356[[#This Row],[pdv Iiznos]]</f>
        <v>#REF!</v>
      </c>
      <c r="G56" s="38">
        <v>667.19</v>
      </c>
      <c r="H56" s="39">
        <v>20</v>
      </c>
      <c r="I56" s="39" t="s">
        <v>34</v>
      </c>
      <c r="J56" s="39" t="s">
        <v>37</v>
      </c>
      <c r="K56" s="37"/>
    </row>
    <row r="57" spans="2:11" s="30" customFormat="1" x14ac:dyDescent="0.25">
      <c r="B57" s="40">
        <v>45425</v>
      </c>
      <c r="C57" s="42" t="s">
        <v>111</v>
      </c>
      <c r="D57" s="37" t="s">
        <v>112</v>
      </c>
      <c r="E57" s="27">
        <v>1000</v>
      </c>
      <c r="F57" s="27" t="e">
        <f>+[1]!Tabela15104113132153176435678111213144356[[#This Row],[ iznos sa PDV]]-[1]!Tabela15104113132153176435678111213144356[[#This Row],[pdv Iiznos]]</f>
        <v>#REF!</v>
      </c>
      <c r="G57" s="38">
        <v>166.67</v>
      </c>
      <c r="H57" s="39">
        <v>20</v>
      </c>
      <c r="I57" s="35" t="s">
        <v>34</v>
      </c>
      <c r="J57" s="39" t="s">
        <v>37</v>
      </c>
      <c r="K57" s="37"/>
    </row>
    <row r="58" spans="2:11" s="30" customFormat="1" x14ac:dyDescent="0.25">
      <c r="B58" s="40">
        <v>45425</v>
      </c>
      <c r="C58" s="42" t="s">
        <v>113</v>
      </c>
      <c r="D58" s="37" t="s">
        <v>70</v>
      </c>
      <c r="E58" s="27">
        <v>6000.68</v>
      </c>
      <c r="F58" s="27" t="e">
        <f>+[1]!Tabela15104113132153176435678111213144356[[#This Row],[ iznos sa PDV]]-[1]!Tabela15104113132153176435678111213144356[[#This Row],[pdv Iiznos]]</f>
        <v>#REF!</v>
      </c>
      <c r="G58" s="38">
        <v>1000.11</v>
      </c>
      <c r="H58" s="39">
        <v>20</v>
      </c>
      <c r="I58" s="39" t="s">
        <v>34</v>
      </c>
      <c r="J58" s="39" t="s">
        <v>38</v>
      </c>
      <c r="K58" s="37"/>
    </row>
    <row r="59" spans="2:11" s="30" customFormat="1" x14ac:dyDescent="0.25">
      <c r="B59" s="40">
        <v>45430</v>
      </c>
      <c r="C59" s="42" t="s">
        <v>114</v>
      </c>
      <c r="D59" s="37" t="s">
        <v>115</v>
      </c>
      <c r="E59" s="27">
        <v>7000.83</v>
      </c>
      <c r="F59" s="27" t="e">
        <f>+[1]!Tabela15104113132153176435678111213144356[[#This Row],[ iznos sa PDV]]-[1]!Tabela15104113132153176435678111213144356[[#This Row],[pdv Iiznos]]</f>
        <v>#REF!</v>
      </c>
      <c r="G59" s="38">
        <v>1166.81</v>
      </c>
      <c r="H59" s="39">
        <v>20</v>
      </c>
      <c r="I59" s="35" t="s">
        <v>34</v>
      </c>
      <c r="J59" s="39" t="s">
        <v>38</v>
      </c>
      <c r="K59" s="37"/>
    </row>
    <row r="60" spans="2:11" s="30" customFormat="1" x14ac:dyDescent="0.25">
      <c r="B60" s="40">
        <v>45436</v>
      </c>
      <c r="C60" s="42" t="s">
        <v>116</v>
      </c>
      <c r="D60" s="37" t="s">
        <v>117</v>
      </c>
      <c r="E60" s="27">
        <v>3450</v>
      </c>
      <c r="F60" s="27" t="e">
        <f>+[1]!Tabela15104113132153176435678111213144356[[#This Row],[ iznos sa PDV]]-[1]!Tabela15104113132153176435678111213144356[[#This Row],[pdv Iiznos]]</f>
        <v>#REF!</v>
      </c>
      <c r="G60" s="38">
        <v>575</v>
      </c>
      <c r="H60" s="39">
        <v>20</v>
      </c>
      <c r="I60" s="39" t="s">
        <v>34</v>
      </c>
      <c r="J60" s="39" t="s">
        <v>38</v>
      </c>
      <c r="K60" s="37"/>
    </row>
    <row r="61" spans="2:11" s="30" customFormat="1" x14ac:dyDescent="0.25">
      <c r="B61" s="40">
        <v>45434</v>
      </c>
      <c r="C61" s="42" t="s">
        <v>118</v>
      </c>
      <c r="D61" s="37" t="s">
        <v>119</v>
      </c>
      <c r="E61" s="27">
        <v>1452</v>
      </c>
      <c r="F61" s="27" t="e">
        <f>+[1]!Tabela15104113132153176435678111213144356[[#This Row],[ iznos sa PDV]]-[1]!Tabela15104113132153176435678111213144356[[#This Row],[pdv Iiznos]]</f>
        <v>#REF!</v>
      </c>
      <c r="G61" s="38">
        <v>242</v>
      </c>
      <c r="H61" s="39">
        <v>20</v>
      </c>
      <c r="I61" s="35" t="s">
        <v>34</v>
      </c>
      <c r="J61" s="39" t="s">
        <v>37</v>
      </c>
      <c r="K61" s="37"/>
    </row>
    <row r="62" spans="2:11" s="30" customFormat="1" x14ac:dyDescent="0.25">
      <c r="B62" s="40">
        <v>45434</v>
      </c>
      <c r="C62" s="42" t="s">
        <v>120</v>
      </c>
      <c r="D62" s="37" t="s">
        <v>121</v>
      </c>
      <c r="E62" s="27">
        <v>16700</v>
      </c>
      <c r="F62" s="27" t="e">
        <f>+[1]!Tabela15104113132153176435678111213144356[[#This Row],[ iznos sa PDV]]-[1]!Tabela15104113132153176435678111213144356[[#This Row],[pdv Iiznos]]</f>
        <v>#REF!</v>
      </c>
      <c r="G62" s="38">
        <v>2783.33</v>
      </c>
      <c r="H62" s="39">
        <v>20</v>
      </c>
      <c r="I62" s="39" t="s">
        <v>34</v>
      </c>
      <c r="J62" s="39" t="s">
        <v>37</v>
      </c>
      <c r="K62" s="37"/>
    </row>
    <row r="63" spans="2:11" s="30" customFormat="1" x14ac:dyDescent="0.25">
      <c r="B63" s="40">
        <v>45425</v>
      </c>
      <c r="C63" s="42" t="s">
        <v>122</v>
      </c>
      <c r="D63" s="37" t="s">
        <v>70</v>
      </c>
      <c r="E63" s="27">
        <v>1000.79</v>
      </c>
      <c r="F63" s="27" t="e">
        <f>+[1]!Tabela15104113132153176435678111213144356[[#This Row],[ iznos sa PDV]]-[1]!Tabela15104113132153176435678111213144356[[#This Row],[pdv Iiznos]]</f>
        <v>#REF!</v>
      </c>
      <c r="G63" s="38">
        <v>166.8</v>
      </c>
      <c r="H63" s="39">
        <v>20</v>
      </c>
      <c r="I63" s="35" t="s">
        <v>34</v>
      </c>
      <c r="J63" s="39" t="s">
        <v>37</v>
      </c>
      <c r="K63" s="37"/>
    </row>
    <row r="64" spans="2:11" s="30" customFormat="1" x14ac:dyDescent="0.25">
      <c r="B64" s="40">
        <v>45427</v>
      </c>
      <c r="C64" s="42" t="s">
        <v>123</v>
      </c>
      <c r="D64" s="37" t="s">
        <v>65</v>
      </c>
      <c r="E64" s="27">
        <v>499.99</v>
      </c>
      <c r="F64" s="27" t="e">
        <f>+[1]!Tabela15104113132153176435678111213144356[[#This Row],[ iznos sa PDV]]-[1]!Tabela15104113132153176435678111213144356[[#This Row],[pdv Iiznos]]</f>
        <v>#REF!</v>
      </c>
      <c r="G64" s="38">
        <v>83.33</v>
      </c>
      <c r="H64" s="39">
        <v>20</v>
      </c>
      <c r="I64" s="39" t="s">
        <v>34</v>
      </c>
      <c r="J64" s="39" t="s">
        <v>37</v>
      </c>
      <c r="K64" s="37"/>
    </row>
    <row r="65" spans="2:11" s="30" customFormat="1" x14ac:dyDescent="0.25">
      <c r="B65" s="40">
        <v>45427</v>
      </c>
      <c r="C65" s="42" t="s">
        <v>124</v>
      </c>
      <c r="D65" s="37" t="s">
        <v>57</v>
      </c>
      <c r="E65" s="27">
        <v>1102.46</v>
      </c>
      <c r="F65" s="27" t="e">
        <f>+[1]!Tabela15104113132153176435678111213144356[[#This Row],[ iznos sa PDV]]-[1]!Tabela15104113132153176435678111213144356[[#This Row],[pdv Iiznos]]</f>
        <v>#REF!</v>
      </c>
      <c r="G65" s="38">
        <v>183.74</v>
      </c>
      <c r="H65" s="39">
        <v>20</v>
      </c>
      <c r="I65" s="35" t="s">
        <v>34</v>
      </c>
      <c r="J65" s="39" t="s">
        <v>37</v>
      </c>
      <c r="K65" s="37"/>
    </row>
    <row r="66" spans="2:11" s="30" customFormat="1" x14ac:dyDescent="0.25">
      <c r="B66" s="40">
        <v>45427</v>
      </c>
      <c r="C66" s="42" t="s">
        <v>125</v>
      </c>
      <c r="D66" s="37" t="s">
        <v>57</v>
      </c>
      <c r="E66" s="27">
        <v>2005.9</v>
      </c>
      <c r="F66" s="27" t="e">
        <f>+[1]!Tabela15104113132153176435678111213144356[[#This Row],[ iznos sa PDV]]-[1]!Tabela15104113132153176435678111213144356[[#This Row],[pdv Iiznos]]</f>
        <v>#REF!</v>
      </c>
      <c r="G66" s="38">
        <v>182.35</v>
      </c>
      <c r="H66" s="39">
        <v>20</v>
      </c>
      <c r="I66" s="39" t="s">
        <v>34</v>
      </c>
      <c r="J66" s="39" t="s">
        <v>38</v>
      </c>
      <c r="K66" s="37"/>
    </row>
    <row r="67" spans="2:11" s="30" customFormat="1" x14ac:dyDescent="0.25">
      <c r="B67" s="40">
        <v>45432</v>
      </c>
      <c r="C67" s="42" t="s">
        <v>126</v>
      </c>
      <c r="D67" s="37" t="s">
        <v>115</v>
      </c>
      <c r="E67" s="27">
        <v>980</v>
      </c>
      <c r="F67" s="27" t="e">
        <f>+[1]!Tabela15104113132153176435678111213144356[[#This Row],[ iznos sa PDV]]-[1]!Tabela15104113132153176435678111213144356[[#This Row],[pdv Iiznos]]</f>
        <v>#REF!</v>
      </c>
      <c r="G67" s="38">
        <v>163.33000000000001</v>
      </c>
      <c r="H67" s="39">
        <v>20</v>
      </c>
      <c r="I67" s="35" t="s">
        <v>34</v>
      </c>
      <c r="J67" s="39" t="s">
        <v>37</v>
      </c>
      <c r="K67" s="37"/>
    </row>
    <row r="68" spans="2:11" s="30" customFormat="1" x14ac:dyDescent="0.25">
      <c r="B68" s="40">
        <v>45431</v>
      </c>
      <c r="C68" s="42" t="s">
        <v>127</v>
      </c>
      <c r="D68" s="37" t="s">
        <v>57</v>
      </c>
      <c r="E68" s="27">
        <v>2001.16</v>
      </c>
      <c r="F68" s="27" t="e">
        <f>+[1]!Tabela15104113132153176435678111213144356[[#This Row],[ iznos sa PDV]]-[1]!Tabela15104113132153176435678111213144356[[#This Row],[pdv Iiznos]]</f>
        <v>#REF!</v>
      </c>
      <c r="G68" s="38">
        <v>333.53</v>
      </c>
      <c r="H68" s="39">
        <v>20</v>
      </c>
      <c r="I68" s="39" t="s">
        <v>34</v>
      </c>
      <c r="J68" s="39" t="s">
        <v>37</v>
      </c>
      <c r="K68" s="37"/>
    </row>
    <row r="69" spans="2:11" s="30" customFormat="1" x14ac:dyDescent="0.25">
      <c r="B69" s="40">
        <v>45437</v>
      </c>
      <c r="C69" s="42" t="s">
        <v>128</v>
      </c>
      <c r="D69" s="37" t="s">
        <v>70</v>
      </c>
      <c r="E69" s="27">
        <v>1000.98</v>
      </c>
      <c r="F69" s="27" t="e">
        <f>+[1]!Tabela15104113132153176435678111213144356[[#This Row],[ iznos sa PDV]]-[1]!Tabela15104113132153176435678111213144356[[#This Row],[pdv Iiznos]]</f>
        <v>#REF!</v>
      </c>
      <c r="G69" s="38">
        <v>166.83</v>
      </c>
      <c r="H69" s="39">
        <v>20</v>
      </c>
      <c r="I69" s="35" t="s">
        <v>34</v>
      </c>
      <c r="J69" s="39" t="s">
        <v>37</v>
      </c>
      <c r="K69" s="37"/>
    </row>
    <row r="70" spans="2:11" s="30" customFormat="1" x14ac:dyDescent="0.25">
      <c r="B70" s="40">
        <v>45428</v>
      </c>
      <c r="C70" s="42" t="s">
        <v>129</v>
      </c>
      <c r="D70" s="37" t="s">
        <v>70</v>
      </c>
      <c r="E70" s="27">
        <v>1102.29</v>
      </c>
      <c r="F70" s="27" t="e">
        <f>+[1]!Tabela15104113132153176435678111213144356[[#This Row],[ iznos sa PDV]]-[1]!Tabela15104113132153176435678111213144356[[#This Row],[pdv Iiznos]]</f>
        <v>#REF!</v>
      </c>
      <c r="G70" s="38">
        <v>183.72</v>
      </c>
      <c r="H70" s="39">
        <v>20</v>
      </c>
      <c r="I70" s="39" t="s">
        <v>34</v>
      </c>
      <c r="J70" s="39" t="s">
        <v>37</v>
      </c>
      <c r="K70" s="37"/>
    </row>
    <row r="71" spans="2:11" s="30" customFormat="1" x14ac:dyDescent="0.25">
      <c r="B71" s="40">
        <v>45425</v>
      </c>
      <c r="C71" s="42" t="s">
        <v>130</v>
      </c>
      <c r="D71" s="37" t="s">
        <v>12</v>
      </c>
      <c r="E71" s="27">
        <v>1999.55</v>
      </c>
      <c r="F71" s="27" t="e">
        <f>+[1]!Tabela15104113132153176435678111213144356[[#This Row],[ iznos sa PDV]]-[1]!Tabela15104113132153176435678111213144356[[#This Row],[pdv Iiznos]]</f>
        <v>#REF!</v>
      </c>
      <c r="G71" s="38">
        <v>333.26</v>
      </c>
      <c r="H71" s="39">
        <v>20</v>
      </c>
      <c r="I71" s="35" t="s">
        <v>34</v>
      </c>
      <c r="J71" s="39" t="s">
        <v>37</v>
      </c>
      <c r="K71" s="37"/>
    </row>
    <row r="72" spans="2:11" s="30" customFormat="1" x14ac:dyDescent="0.25">
      <c r="B72" s="40">
        <v>45425</v>
      </c>
      <c r="C72" s="42" t="s">
        <v>131</v>
      </c>
      <c r="D72" s="37" t="s">
        <v>70</v>
      </c>
      <c r="E72" s="27">
        <v>5499.27</v>
      </c>
      <c r="F72" s="27" t="e">
        <f>+[1]!Tabela15104113132153176435678111213144356[[#This Row],[ iznos sa PDV]]-[1]!Tabela15104113132153176435678111213144356[[#This Row],[pdv Iiznos]]</f>
        <v>#REF!</v>
      </c>
      <c r="G72" s="38">
        <v>916.55</v>
      </c>
      <c r="H72" s="39">
        <v>20</v>
      </c>
      <c r="I72" s="39" t="s">
        <v>34</v>
      </c>
      <c r="J72" s="39" t="s">
        <v>38</v>
      </c>
      <c r="K72" s="37"/>
    </row>
    <row r="73" spans="2:11" s="30" customFormat="1" x14ac:dyDescent="0.25">
      <c r="B73" s="40">
        <v>45427</v>
      </c>
      <c r="C73" s="42" t="s">
        <v>132</v>
      </c>
      <c r="D73" s="37" t="s">
        <v>51</v>
      </c>
      <c r="E73" s="27">
        <v>3300.78</v>
      </c>
      <c r="F73" s="27" t="e">
        <f>+[1]!Tabela15104113132153176435678111213144356[[#This Row],[ iznos sa PDV]]-[1]!Tabela15104113132153176435678111213144356[[#This Row],[pdv Iiznos]]</f>
        <v>#REF!</v>
      </c>
      <c r="G73" s="38">
        <v>550.13</v>
      </c>
      <c r="H73" s="39">
        <v>20</v>
      </c>
      <c r="I73" s="35" t="s">
        <v>34</v>
      </c>
      <c r="J73" s="39" t="s">
        <v>38</v>
      </c>
      <c r="K73" s="37"/>
    </row>
    <row r="74" spans="2:11" s="30" customFormat="1" x14ac:dyDescent="0.25">
      <c r="B74" s="40">
        <v>45429</v>
      </c>
      <c r="C74" s="42" t="s">
        <v>133</v>
      </c>
      <c r="D74" s="37" t="s">
        <v>57</v>
      </c>
      <c r="E74" s="27">
        <v>1702.47</v>
      </c>
      <c r="F74" s="27" t="e">
        <f>+[1]!Tabela15104113132153176435678111213144356[[#This Row],[ iznos sa PDV]]-[1]!Tabela15104113132153176435678111213144356[[#This Row],[pdv Iiznos]]</f>
        <v>#REF!</v>
      </c>
      <c r="G74" s="38">
        <v>283.75</v>
      </c>
      <c r="H74" s="39">
        <v>20</v>
      </c>
      <c r="I74" s="39" t="s">
        <v>34</v>
      </c>
      <c r="J74" s="39" t="s">
        <v>38</v>
      </c>
      <c r="K74" s="37"/>
    </row>
    <row r="75" spans="2:11" s="30" customFormat="1" x14ac:dyDescent="0.25">
      <c r="B75" s="40">
        <v>45432</v>
      </c>
      <c r="C75" s="42" t="s">
        <v>134</v>
      </c>
      <c r="D75" s="37" t="s">
        <v>135</v>
      </c>
      <c r="E75" s="27">
        <v>10050</v>
      </c>
      <c r="F75" s="27" t="e">
        <f>+[1]!Tabela15104113132153176435678111213144356[[#This Row],[ iznos sa PDV]]-[1]!Tabela15104113132153176435678111213144356[[#This Row],[pdv Iiznos]]</f>
        <v>#REF!</v>
      </c>
      <c r="G75" s="38">
        <v>1675</v>
      </c>
      <c r="H75" s="39">
        <v>20</v>
      </c>
      <c r="I75" s="35" t="s">
        <v>34</v>
      </c>
      <c r="J75" s="39" t="s">
        <v>37</v>
      </c>
      <c r="K75" s="37"/>
    </row>
    <row r="76" spans="2:11" s="30" customFormat="1" x14ac:dyDescent="0.25">
      <c r="B76" s="40">
        <v>45434</v>
      </c>
      <c r="C76" s="42" t="s">
        <v>136</v>
      </c>
      <c r="D76" s="37" t="s">
        <v>15</v>
      </c>
      <c r="E76" s="27">
        <v>820</v>
      </c>
      <c r="F76" s="27" t="e">
        <f>+[1]!Tabela15104113132153176435678111213144356[[#This Row],[ iznos sa PDV]]-[1]!Tabela15104113132153176435678111213144356[[#This Row],[pdv Iiznos]]</f>
        <v>#REF!</v>
      </c>
      <c r="G76" s="38">
        <v>136.66999999999999</v>
      </c>
      <c r="H76" s="39">
        <v>20</v>
      </c>
      <c r="I76" s="39" t="s">
        <v>34</v>
      </c>
      <c r="J76" s="39" t="s">
        <v>37</v>
      </c>
      <c r="K76" s="37"/>
    </row>
    <row r="77" spans="2:11" s="30" customFormat="1" x14ac:dyDescent="0.25">
      <c r="B77" s="85">
        <v>45434</v>
      </c>
      <c r="C77" s="42" t="s">
        <v>137</v>
      </c>
      <c r="D77" s="37" t="s">
        <v>138</v>
      </c>
      <c r="E77" s="27">
        <v>1459.2</v>
      </c>
      <c r="F77" s="27" t="e">
        <f>+[1]!Tabela15104113132153176435678111213144356[[#This Row],[ iznos sa PDV]]-[1]!Tabela15104113132153176435678111213144356[[#This Row],[pdv Iiznos]]</f>
        <v>#REF!</v>
      </c>
      <c r="G77" s="38">
        <v>243.2</v>
      </c>
      <c r="H77" s="39">
        <v>20</v>
      </c>
      <c r="I77" s="35" t="s">
        <v>34</v>
      </c>
      <c r="J77" s="39" t="s">
        <v>37</v>
      </c>
      <c r="K77" s="32"/>
    </row>
    <row r="78" spans="2:11" s="30" customFormat="1" x14ac:dyDescent="0.25">
      <c r="B78" s="79">
        <v>45435</v>
      </c>
      <c r="C78" s="80" t="s">
        <v>139</v>
      </c>
      <c r="D78" s="81" t="s">
        <v>140</v>
      </c>
      <c r="E78" s="82">
        <v>8611.2000000000007</v>
      </c>
      <c r="F78" s="27" t="e">
        <f>+[1]!Tabela15104113132153176435678111213144356[[#This Row],[ iznos sa PDV]]-[1]!Tabela15104113132153176435678111213144356[[#This Row],[pdv Iiznos]]</f>
        <v>#REF!</v>
      </c>
      <c r="G78" s="83">
        <v>1435.2</v>
      </c>
      <c r="H78" s="84">
        <v>20</v>
      </c>
      <c r="I78" s="39" t="s">
        <v>34</v>
      </c>
      <c r="J78" s="39" t="s">
        <v>37</v>
      </c>
      <c r="K78" s="32"/>
    </row>
    <row r="79" spans="2:11" s="30" customFormat="1" x14ac:dyDescent="0.25">
      <c r="B79" s="79">
        <v>45435</v>
      </c>
      <c r="C79" s="80" t="s">
        <v>141</v>
      </c>
      <c r="D79" s="81" t="s">
        <v>142</v>
      </c>
      <c r="E79" s="82">
        <v>5080</v>
      </c>
      <c r="F79" s="27" t="e">
        <f>+[1]!Tabela15104113132153176435678111213144356[[#This Row],[ iznos sa PDV]]-[1]!Tabela15104113132153176435678111213144356[[#This Row],[pdv Iiznos]]</f>
        <v>#REF!</v>
      </c>
      <c r="G79" s="83">
        <v>846.67</v>
      </c>
      <c r="H79" s="84">
        <v>20</v>
      </c>
      <c r="I79" s="35" t="s">
        <v>34</v>
      </c>
      <c r="J79" s="39" t="s">
        <v>37</v>
      </c>
      <c r="K79" s="32"/>
    </row>
    <row r="80" spans="2:11" s="30" customFormat="1" x14ac:dyDescent="0.25">
      <c r="B80" s="79">
        <v>45443</v>
      </c>
      <c r="C80" s="80" t="s">
        <v>143</v>
      </c>
      <c r="D80" s="81" t="s">
        <v>18</v>
      </c>
      <c r="E80" s="82">
        <v>2001.96</v>
      </c>
      <c r="F80" s="27" t="e">
        <f>+[1]!Tabela15104113132153176435678111213144356[[#This Row],[ iznos sa PDV]]-[1]!Tabela15104113132153176435678111213144356[[#This Row],[pdv Iiznos]]</f>
        <v>#REF!</v>
      </c>
      <c r="G80" s="83">
        <v>333.66</v>
      </c>
      <c r="H80" s="84">
        <v>20</v>
      </c>
      <c r="I80" s="35" t="s">
        <v>33</v>
      </c>
      <c r="J80" s="35" t="s">
        <v>36</v>
      </c>
      <c r="K80" s="32"/>
    </row>
    <row r="81" spans="2:11" s="30" customFormat="1" x14ac:dyDescent="0.25">
      <c r="B81" s="79">
        <v>45434</v>
      </c>
      <c r="C81" s="80" t="s">
        <v>144</v>
      </c>
      <c r="D81" s="81" t="s">
        <v>23</v>
      </c>
      <c r="E81" s="82">
        <v>21060.78</v>
      </c>
      <c r="F81" s="27" t="e">
        <f>+[1]!Tabela15104113132153176435678111213144356[[#This Row],[ iznos sa PDV]]-[1]!Tabela15104113132153176435678111213144356[[#This Row],[pdv Iiznos]]</f>
        <v>#REF!</v>
      </c>
      <c r="G81" s="83">
        <v>3510.13</v>
      </c>
      <c r="H81" s="84">
        <v>20</v>
      </c>
      <c r="I81" s="35" t="s">
        <v>34</v>
      </c>
      <c r="J81" s="35" t="s">
        <v>38</v>
      </c>
      <c r="K81" s="32"/>
    </row>
    <row r="82" spans="2:11" s="30" customFormat="1" x14ac:dyDescent="0.25">
      <c r="B82" s="79">
        <v>45433</v>
      </c>
      <c r="C82" s="80" t="s">
        <v>145</v>
      </c>
      <c r="D82" s="81" t="s">
        <v>98</v>
      </c>
      <c r="E82" s="82">
        <v>1750</v>
      </c>
      <c r="F82" s="27" t="e">
        <f>+[1]!Tabela15104113132153176435678111213144356[[#This Row],[ iznos sa PDV]]-[1]!Tabela15104113132153176435678111213144356[[#This Row],[pdv Iiznos]]</f>
        <v>#REF!</v>
      </c>
      <c r="G82" s="83">
        <v>291.67</v>
      </c>
      <c r="H82" s="84">
        <v>20</v>
      </c>
      <c r="I82" s="35" t="s">
        <v>34</v>
      </c>
      <c r="J82" s="35" t="s">
        <v>37</v>
      </c>
      <c r="K82" s="32"/>
    </row>
    <row r="83" spans="2:11" s="30" customFormat="1" x14ac:dyDescent="0.25">
      <c r="B83" s="79">
        <v>45437</v>
      </c>
      <c r="C83" s="80" t="s">
        <v>146</v>
      </c>
      <c r="D83" s="81" t="s">
        <v>57</v>
      </c>
      <c r="E83" s="82">
        <v>7939.5</v>
      </c>
      <c r="F83" s="27" t="e">
        <f>+[1]!Tabela15104113132153176435678111213144356[[#This Row],[ iznos sa PDV]]-[1]!Tabela15104113132153176435678111213144356[[#This Row],[pdv Iiznos]]</f>
        <v>#REF!</v>
      </c>
      <c r="G83" s="83">
        <v>1323.25</v>
      </c>
      <c r="H83" s="84">
        <v>20</v>
      </c>
      <c r="I83" s="35" t="s">
        <v>34</v>
      </c>
      <c r="J83" s="35" t="s">
        <v>37</v>
      </c>
      <c r="K83" s="32"/>
    </row>
    <row r="84" spans="2:11" s="30" customFormat="1" x14ac:dyDescent="0.25">
      <c r="B84" s="79">
        <v>45441</v>
      </c>
      <c r="C84" s="80" t="s">
        <v>147</v>
      </c>
      <c r="D84" s="81" t="s">
        <v>23</v>
      </c>
      <c r="E84" s="82">
        <v>13270.02</v>
      </c>
      <c r="F84" s="27" t="e">
        <f>+[1]!Tabela15104113132153176435678111213144356[[#This Row],[ iznos sa PDV]]-[1]!Tabela15104113132153176435678111213144356[[#This Row],[pdv Iiznos]]</f>
        <v>#REF!</v>
      </c>
      <c r="G84" s="83">
        <v>2211.67</v>
      </c>
      <c r="H84" s="84">
        <v>20</v>
      </c>
      <c r="I84" s="35" t="s">
        <v>34</v>
      </c>
      <c r="J84" s="35" t="s">
        <v>38</v>
      </c>
      <c r="K84" s="32"/>
    </row>
    <row r="85" spans="2:11" s="30" customFormat="1" x14ac:dyDescent="0.25">
      <c r="B85" s="79">
        <v>45440</v>
      </c>
      <c r="C85" s="80" t="s">
        <v>148</v>
      </c>
      <c r="D85" s="81" t="s">
        <v>149</v>
      </c>
      <c r="E85" s="82">
        <v>5890</v>
      </c>
      <c r="F85" s="27" t="e">
        <f>+[1]!Tabela15104113132153176435678111213144356[[#This Row],[ iznos sa PDV]]-[1]!Tabela15104113132153176435678111213144356[[#This Row],[pdv Iiznos]]</f>
        <v>#REF!</v>
      </c>
      <c r="G85" s="83">
        <v>981.67</v>
      </c>
      <c r="H85" s="84">
        <v>20</v>
      </c>
      <c r="I85" s="35" t="s">
        <v>33</v>
      </c>
      <c r="J85" s="35" t="s">
        <v>36</v>
      </c>
      <c r="K85" s="32"/>
    </row>
    <row r="86" spans="2:11" s="30" customFormat="1" x14ac:dyDescent="0.25">
      <c r="B86" s="79">
        <v>45443</v>
      </c>
      <c r="C86" s="80" t="s">
        <v>150</v>
      </c>
      <c r="D86" s="81" t="s">
        <v>21</v>
      </c>
      <c r="E86" s="82">
        <v>6050</v>
      </c>
      <c r="F86" s="27" t="e">
        <f>+[1]!Tabela15104113132153176435678111213144356[[#This Row],[ iznos sa PDV]]-[1]!Tabela15104113132153176435678111213144356[[#This Row],[pdv Iiznos]]</f>
        <v>#REF!</v>
      </c>
      <c r="G86" s="83">
        <v>1008.33</v>
      </c>
      <c r="H86" s="84">
        <v>20</v>
      </c>
      <c r="I86" s="35" t="s">
        <v>33</v>
      </c>
      <c r="J86" s="35" t="s">
        <v>36</v>
      </c>
      <c r="K86" s="32"/>
    </row>
    <row r="87" spans="2:11" s="30" customFormat="1" x14ac:dyDescent="0.25">
      <c r="B87" s="79">
        <v>45445</v>
      </c>
      <c r="C87" s="80" t="s">
        <v>151</v>
      </c>
      <c r="D87" s="81" t="s">
        <v>11</v>
      </c>
      <c r="E87" s="82">
        <v>5590</v>
      </c>
      <c r="F87" s="27" t="e">
        <f>+[1]!Tabela15104113132153176435678111213144356[[#This Row],[ iznos sa PDV]]-[1]!Tabela15104113132153176435678111213144356[[#This Row],[pdv Iiznos]]</f>
        <v>#REF!</v>
      </c>
      <c r="G87" s="83">
        <v>931.67</v>
      </c>
      <c r="H87" s="84">
        <v>20</v>
      </c>
      <c r="I87" s="35" t="s">
        <v>34</v>
      </c>
      <c r="J87" s="35" t="s">
        <v>37</v>
      </c>
      <c r="K87" s="32"/>
    </row>
    <row r="88" spans="2:11" s="30" customFormat="1" x14ac:dyDescent="0.25">
      <c r="B88" s="79">
        <v>45442</v>
      </c>
      <c r="C88" s="80" t="s">
        <v>152</v>
      </c>
      <c r="D88" s="81" t="s">
        <v>57</v>
      </c>
      <c r="E88" s="82">
        <v>8940.48</v>
      </c>
      <c r="F88" s="27" t="e">
        <f>+[1]!Tabela15104113132153176435678111213144356[[#This Row],[ iznos sa PDV]]-[1]!Tabela15104113132153176435678111213144356[[#This Row],[pdv Iiznos]]</f>
        <v>#REF!</v>
      </c>
      <c r="G88" s="83">
        <v>1490.08</v>
      </c>
      <c r="H88" s="84">
        <v>20</v>
      </c>
      <c r="I88" s="35" t="s">
        <v>34</v>
      </c>
      <c r="J88" s="35" t="s">
        <v>37</v>
      </c>
      <c r="K88" s="32"/>
    </row>
    <row r="89" spans="2:11" s="30" customFormat="1" x14ac:dyDescent="0.25">
      <c r="B89" s="79">
        <v>45428</v>
      </c>
      <c r="C89" s="80" t="s">
        <v>153</v>
      </c>
      <c r="D89" s="81" t="s">
        <v>12</v>
      </c>
      <c r="E89" s="82">
        <v>10306.31</v>
      </c>
      <c r="F89" s="27" t="e">
        <f>+[1]!Tabela15104113132153176435678111213144356[[#This Row],[ iznos sa PDV]]-[1]!Tabela15104113132153176435678111213144356[[#This Row],[pdv Iiznos]]</f>
        <v>#REF!</v>
      </c>
      <c r="G89" s="83">
        <v>1717.72</v>
      </c>
      <c r="H89" s="84">
        <v>20</v>
      </c>
      <c r="I89" s="35" t="s">
        <v>34</v>
      </c>
      <c r="J89" s="35" t="s">
        <v>37</v>
      </c>
      <c r="K89" s="32"/>
    </row>
    <row r="90" spans="2:11" s="30" customFormat="1" x14ac:dyDescent="0.25">
      <c r="B90" s="79">
        <v>45434</v>
      </c>
      <c r="C90" s="80" t="s">
        <v>154</v>
      </c>
      <c r="D90" s="81" t="s">
        <v>22</v>
      </c>
      <c r="E90" s="82">
        <v>20092</v>
      </c>
      <c r="F90" s="27" t="e">
        <f>+[1]!Tabela15104113132153176435678111213144356[[#This Row],[ iznos sa PDV]]-[1]!Tabela15104113132153176435678111213144356[[#This Row],[pdv Iiznos]]</f>
        <v>#REF!</v>
      </c>
      <c r="G90" s="83">
        <v>3348.67</v>
      </c>
      <c r="H90" s="84">
        <v>20</v>
      </c>
      <c r="I90" s="35" t="s">
        <v>34</v>
      </c>
      <c r="J90" s="35" t="s">
        <v>37</v>
      </c>
      <c r="K90" s="32"/>
    </row>
    <row r="91" spans="2:11" s="30" customFormat="1" x14ac:dyDescent="0.25">
      <c r="B91" s="79">
        <v>45440</v>
      </c>
      <c r="C91" s="80" t="s">
        <v>155</v>
      </c>
      <c r="D91" s="81" t="s">
        <v>57</v>
      </c>
      <c r="E91" s="82">
        <v>5672.22</v>
      </c>
      <c r="F91" s="27" t="e">
        <f>+[1]!Tabela15104113132153176435678111213144356[[#This Row],[ iznos sa PDV]]-[1]!Tabela15104113132153176435678111213144356[[#This Row],[pdv Iiznos]]</f>
        <v>#REF!</v>
      </c>
      <c r="G91" s="83">
        <v>945.37</v>
      </c>
      <c r="H91" s="84">
        <v>20</v>
      </c>
      <c r="I91" s="35" t="s">
        <v>33</v>
      </c>
      <c r="J91" s="35" t="s">
        <v>36</v>
      </c>
      <c r="K91" s="32"/>
    </row>
    <row r="92" spans="2:11" s="30" customFormat="1" x14ac:dyDescent="0.25">
      <c r="B92" s="79">
        <v>45432</v>
      </c>
      <c r="C92" s="80" t="s">
        <v>156</v>
      </c>
      <c r="D92" s="81" t="s">
        <v>20</v>
      </c>
      <c r="E92" s="82">
        <v>13920</v>
      </c>
      <c r="F92" s="27" t="e">
        <f>+[1]!Tabela15104113132153176435678111213144356[[#This Row],[ iznos sa PDV]]-[1]!Tabela15104113132153176435678111213144356[[#This Row],[pdv Iiznos]]</f>
        <v>#REF!</v>
      </c>
      <c r="G92" s="83">
        <v>2320</v>
      </c>
      <c r="H92" s="84">
        <v>20</v>
      </c>
      <c r="I92" s="35" t="s">
        <v>34</v>
      </c>
      <c r="J92" s="35" t="s">
        <v>37</v>
      </c>
      <c r="K92" s="32"/>
    </row>
    <row r="93" spans="2:11" s="30" customFormat="1" x14ac:dyDescent="0.25">
      <c r="B93" s="79">
        <v>45432</v>
      </c>
      <c r="C93" s="80" t="s">
        <v>157</v>
      </c>
      <c r="D93" s="81" t="s">
        <v>25</v>
      </c>
      <c r="E93" s="82">
        <v>6500</v>
      </c>
      <c r="F93" s="27" t="e">
        <f>+[1]!Tabela15104113132153176435678111213144356[[#This Row],[ iznos sa PDV]]-[1]!Tabela15104113132153176435678111213144356[[#This Row],[pdv Iiznos]]</f>
        <v>#REF!</v>
      </c>
      <c r="G93" s="83">
        <v>1083.33</v>
      </c>
      <c r="H93" s="84">
        <v>20</v>
      </c>
      <c r="I93" s="35" t="s">
        <v>34</v>
      </c>
      <c r="J93" s="35" t="s">
        <v>37</v>
      </c>
      <c r="K93" s="32"/>
    </row>
    <row r="94" spans="2:11" s="30" customFormat="1" x14ac:dyDescent="0.25">
      <c r="B94" s="79">
        <v>45428</v>
      </c>
      <c r="C94" s="80" t="s">
        <v>158</v>
      </c>
      <c r="D94" s="81" t="s">
        <v>159</v>
      </c>
      <c r="E94" s="82">
        <v>16128</v>
      </c>
      <c r="F94" s="27" t="e">
        <f>+[1]!Tabela15104113132153176435678111213144356[[#This Row],[ iznos sa PDV]]-[1]!Tabela15104113132153176435678111213144356[[#This Row],[pdv Iiznos]]</f>
        <v>#REF!</v>
      </c>
      <c r="G94" s="83">
        <v>2688</v>
      </c>
      <c r="H94" s="84">
        <v>20</v>
      </c>
      <c r="I94" s="35" t="s">
        <v>34</v>
      </c>
      <c r="J94" s="35" t="s">
        <v>37</v>
      </c>
      <c r="K94" s="32"/>
    </row>
    <row r="95" spans="2:11" s="30" customFormat="1" x14ac:dyDescent="0.25">
      <c r="B95" s="79">
        <v>45439</v>
      </c>
      <c r="C95" s="80" t="s">
        <v>160</v>
      </c>
      <c r="D95" s="81" t="s">
        <v>98</v>
      </c>
      <c r="E95" s="82">
        <v>1198</v>
      </c>
      <c r="F95" s="27" t="e">
        <f>+[1]!Tabela15104113132153176435678111213144356[[#This Row],[ iznos sa PDV]]-[1]!Tabela15104113132153176435678111213144356[[#This Row],[pdv Iiznos]]</f>
        <v>#REF!</v>
      </c>
      <c r="G95" s="83">
        <v>199.67</v>
      </c>
      <c r="H95" s="84">
        <v>20</v>
      </c>
      <c r="I95" s="35" t="s">
        <v>34</v>
      </c>
      <c r="J95" s="35" t="s">
        <v>38</v>
      </c>
      <c r="K95" s="32"/>
    </row>
    <row r="96" spans="2:11" s="30" customFormat="1" x14ac:dyDescent="0.25">
      <c r="B96" s="79">
        <v>45432</v>
      </c>
      <c r="C96" s="80" t="s">
        <v>161</v>
      </c>
      <c r="D96" s="81" t="s">
        <v>57</v>
      </c>
      <c r="E96" s="82">
        <v>3000.93</v>
      </c>
      <c r="F96" s="27" t="e">
        <f>+[1]!Tabela15104113132153176435678111213144356[[#This Row],[ iznos sa PDV]]-[1]!Tabela15104113132153176435678111213144356[[#This Row],[pdv Iiznos]]</f>
        <v>#REF!</v>
      </c>
      <c r="G96" s="83">
        <v>500.16</v>
      </c>
      <c r="H96" s="84">
        <v>20</v>
      </c>
      <c r="I96" s="35" t="s">
        <v>34</v>
      </c>
      <c r="J96" s="35" t="s">
        <v>38</v>
      </c>
      <c r="K96" s="32"/>
    </row>
    <row r="97" spans="2:11" s="30" customFormat="1" x14ac:dyDescent="0.25">
      <c r="B97" s="79">
        <v>45433</v>
      </c>
      <c r="C97" s="80" t="s">
        <v>162</v>
      </c>
      <c r="D97" s="81" t="s">
        <v>163</v>
      </c>
      <c r="E97" s="82">
        <v>16063</v>
      </c>
      <c r="F97" s="27" t="e">
        <f>+[1]!Tabela15104113132153176435678111213144356[[#This Row],[ iznos sa PDV]]-[1]!Tabela15104113132153176435678111213144356[[#This Row],[pdv Iiznos]]</f>
        <v>#REF!</v>
      </c>
      <c r="G97" s="83">
        <v>2677.17</v>
      </c>
      <c r="H97" s="84">
        <v>20</v>
      </c>
      <c r="I97" s="35" t="s">
        <v>33</v>
      </c>
      <c r="J97" s="35" t="s">
        <v>36</v>
      </c>
      <c r="K97" s="32"/>
    </row>
    <row r="98" spans="2:11" s="30" customFormat="1" x14ac:dyDescent="0.25">
      <c r="B98" s="79">
        <v>45436</v>
      </c>
      <c r="C98" s="80" t="s">
        <v>164</v>
      </c>
      <c r="D98" s="81" t="s">
        <v>165</v>
      </c>
      <c r="E98" s="82">
        <v>6637</v>
      </c>
      <c r="F98" s="27" t="e">
        <f>+[1]!Tabela15104113132153176435678111213144356[[#This Row],[ iznos sa PDV]]-[1]!Tabela15104113132153176435678111213144356[[#This Row],[pdv Iiznos]]</f>
        <v>#REF!</v>
      </c>
      <c r="G98" s="83">
        <v>1106.17</v>
      </c>
      <c r="H98" s="84">
        <v>20</v>
      </c>
      <c r="I98" s="35" t="s">
        <v>34</v>
      </c>
      <c r="J98" s="35" t="s">
        <v>38</v>
      </c>
      <c r="K98" s="32"/>
    </row>
    <row r="99" spans="2:11" s="30" customFormat="1" x14ac:dyDescent="0.25">
      <c r="B99" s="79">
        <v>45436</v>
      </c>
      <c r="C99" s="80" t="s">
        <v>166</v>
      </c>
      <c r="D99" s="81" t="s">
        <v>21</v>
      </c>
      <c r="E99" s="82">
        <v>4360</v>
      </c>
      <c r="F99" s="27" t="e">
        <f>+[1]!Tabela15104113132153176435678111213144356[[#This Row],[ iznos sa PDV]]-[1]!Tabela15104113132153176435678111213144356[[#This Row],[pdv Iiznos]]</f>
        <v>#REF!</v>
      </c>
      <c r="G99" s="83">
        <v>726.67</v>
      </c>
      <c r="H99" s="84">
        <v>20</v>
      </c>
      <c r="I99" s="35" t="s">
        <v>34</v>
      </c>
      <c r="J99" s="35" t="s">
        <v>37</v>
      </c>
      <c r="K99" s="32"/>
    </row>
    <row r="100" spans="2:11" s="30" customFormat="1" x14ac:dyDescent="0.25">
      <c r="B100" s="79">
        <v>45439</v>
      </c>
      <c r="C100" s="80" t="s">
        <v>167</v>
      </c>
      <c r="D100" s="81" t="s">
        <v>23</v>
      </c>
      <c r="E100" s="82">
        <v>1999.95</v>
      </c>
      <c r="F100" s="27" t="e">
        <f>+[1]!Tabela15104113132153176435678111213144356[[#This Row],[ iznos sa PDV]]-[1]!Tabela15104113132153176435678111213144356[[#This Row],[pdv Iiznos]]</f>
        <v>#REF!</v>
      </c>
      <c r="G100" s="83">
        <v>333.32</v>
      </c>
      <c r="H100" s="84">
        <v>20</v>
      </c>
      <c r="I100" s="35" t="s">
        <v>34</v>
      </c>
      <c r="J100" s="35" t="s">
        <v>38</v>
      </c>
      <c r="K100" s="32"/>
    </row>
    <row r="101" spans="2:11" s="30" customFormat="1" x14ac:dyDescent="0.25">
      <c r="B101" s="79">
        <v>45440</v>
      </c>
      <c r="C101" s="80" t="s">
        <v>168</v>
      </c>
      <c r="D101" s="81" t="s">
        <v>23</v>
      </c>
      <c r="E101" s="82">
        <v>1999.95</v>
      </c>
      <c r="F101" s="27" t="e">
        <f>+[1]!Tabela15104113132153176435678111213144356[[#This Row],[ iznos sa PDV]]-[1]!Tabela15104113132153176435678111213144356[[#This Row],[pdv Iiznos]]</f>
        <v>#REF!</v>
      </c>
      <c r="G101" s="83">
        <v>333.32</v>
      </c>
      <c r="H101" s="84">
        <v>20</v>
      </c>
      <c r="I101" s="35" t="s">
        <v>34</v>
      </c>
      <c r="J101" s="35" t="s">
        <v>38</v>
      </c>
      <c r="K101" s="32"/>
    </row>
    <row r="102" spans="2:11" s="30" customFormat="1" x14ac:dyDescent="0.25">
      <c r="B102" s="79">
        <v>45437</v>
      </c>
      <c r="C102" s="80" t="s">
        <v>169</v>
      </c>
      <c r="D102" s="81" t="s">
        <v>23</v>
      </c>
      <c r="E102" s="82">
        <v>1937.64</v>
      </c>
      <c r="F102" s="27" t="e">
        <f>+[1]!Tabela15104113132153176435678111213144356[[#This Row],[ iznos sa PDV]]-[1]!Tabela15104113132153176435678111213144356[[#This Row],[pdv Iiznos]]</f>
        <v>#REF!</v>
      </c>
      <c r="G102" s="83">
        <v>322.94</v>
      </c>
      <c r="H102" s="84">
        <v>20</v>
      </c>
      <c r="I102" s="35" t="s">
        <v>34</v>
      </c>
      <c r="J102" s="35" t="s">
        <v>38</v>
      </c>
      <c r="K102" s="32"/>
    </row>
    <row r="103" spans="2:11" s="30" customFormat="1" x14ac:dyDescent="0.25">
      <c r="B103" s="79">
        <v>45437</v>
      </c>
      <c r="C103" s="80" t="s">
        <v>170</v>
      </c>
      <c r="D103" s="81" t="s">
        <v>24</v>
      </c>
      <c r="E103" s="82">
        <v>1999.95</v>
      </c>
      <c r="F103" s="27" t="e">
        <f>+[1]!Tabela15104113132153176435678111213144356[[#This Row],[ iznos sa PDV]]-[1]!Tabela15104113132153176435678111213144356[[#This Row],[pdv Iiznos]]</f>
        <v>#REF!</v>
      </c>
      <c r="G103" s="83">
        <v>333.32</v>
      </c>
      <c r="H103" s="84">
        <v>20</v>
      </c>
      <c r="I103" s="35" t="s">
        <v>34</v>
      </c>
      <c r="J103" s="35" t="s">
        <v>37</v>
      </c>
      <c r="K103" s="32"/>
    </row>
    <row r="104" spans="2:11" s="30" customFormat="1" x14ac:dyDescent="0.25">
      <c r="B104" s="79">
        <v>45433</v>
      </c>
      <c r="C104" s="80" t="s">
        <v>171</v>
      </c>
      <c r="D104" s="81" t="s">
        <v>23</v>
      </c>
      <c r="E104" s="82">
        <v>2028.09</v>
      </c>
      <c r="F104" s="27" t="e">
        <f>+[1]!Tabela15104113132153176435678111213144356[[#This Row],[ iznos sa PDV]]-[1]!Tabela15104113132153176435678111213144356[[#This Row],[pdv Iiznos]]</f>
        <v>#REF!</v>
      </c>
      <c r="G104" s="83">
        <v>338.02</v>
      </c>
      <c r="H104" s="84">
        <v>20</v>
      </c>
      <c r="I104" s="35" t="s">
        <v>34</v>
      </c>
      <c r="J104" s="35" t="s">
        <v>38</v>
      </c>
      <c r="K104" s="32"/>
    </row>
    <row r="105" spans="2:11" s="30" customFormat="1" x14ac:dyDescent="0.25">
      <c r="B105" s="79">
        <v>45433</v>
      </c>
      <c r="C105" s="80" t="s">
        <v>172</v>
      </c>
      <c r="D105" s="81" t="s">
        <v>23</v>
      </c>
      <c r="E105" s="82">
        <v>1999.95</v>
      </c>
      <c r="F105" s="27" t="e">
        <f>+[1]!Tabela15104113132153176435678111213144356[[#This Row],[ iznos sa PDV]]-[1]!Tabela15104113132153176435678111213144356[[#This Row],[pdv Iiznos]]</f>
        <v>#REF!</v>
      </c>
      <c r="G105" s="83">
        <v>333.32</v>
      </c>
      <c r="H105" s="84">
        <v>20</v>
      </c>
      <c r="I105" s="35" t="s">
        <v>34</v>
      </c>
      <c r="J105" s="35" t="s">
        <v>38</v>
      </c>
      <c r="K105" s="32"/>
    </row>
    <row r="106" spans="2:11" s="30" customFormat="1" x14ac:dyDescent="0.25">
      <c r="B106" s="79">
        <v>45432</v>
      </c>
      <c r="C106" s="80" t="s">
        <v>173</v>
      </c>
      <c r="D106" s="81" t="s">
        <v>23</v>
      </c>
      <c r="E106" s="82">
        <v>1999.95</v>
      </c>
      <c r="F106" s="27" t="e">
        <f>+[1]!Tabela15104113132153176435678111213144356[[#This Row],[ iznos sa PDV]]-[1]!Tabela15104113132153176435678111213144356[[#This Row],[pdv Iiznos]]</f>
        <v>#REF!</v>
      </c>
      <c r="G106" s="83">
        <v>333.32</v>
      </c>
      <c r="H106" s="84">
        <v>20</v>
      </c>
      <c r="I106" s="35" t="s">
        <v>34</v>
      </c>
      <c r="J106" s="35" t="s">
        <v>38</v>
      </c>
      <c r="K106" s="32"/>
    </row>
    <row r="107" spans="2:11" s="30" customFormat="1" x14ac:dyDescent="0.25">
      <c r="B107" s="79">
        <v>45432</v>
      </c>
      <c r="C107" s="80" t="s">
        <v>174</v>
      </c>
      <c r="D107" s="81" t="s">
        <v>23</v>
      </c>
      <c r="E107" s="82">
        <v>1999.95</v>
      </c>
      <c r="F107" s="27" t="e">
        <f>+[1]!Tabela15104113132153176435678111213144356[[#This Row],[ iznos sa PDV]]-[1]!Tabela15104113132153176435678111213144356[[#This Row],[pdv Iiznos]]</f>
        <v>#REF!</v>
      </c>
      <c r="G107" s="83">
        <v>333.32</v>
      </c>
      <c r="H107" s="84">
        <v>20</v>
      </c>
      <c r="I107" s="35" t="s">
        <v>34</v>
      </c>
      <c r="J107" s="35" t="s">
        <v>38</v>
      </c>
      <c r="K107" s="32"/>
    </row>
    <row r="108" spans="2:11" s="30" customFormat="1" x14ac:dyDescent="0.25">
      <c r="B108" s="79">
        <v>45442</v>
      </c>
      <c r="C108" s="80" t="s">
        <v>175</v>
      </c>
      <c r="D108" s="81" t="s">
        <v>140</v>
      </c>
      <c r="E108" s="82">
        <v>4230</v>
      </c>
      <c r="F108" s="27" t="e">
        <f>+[1]!Tabela15104113132153176435678111213144356[[#This Row],[ iznos sa PDV]]-[1]!Tabela15104113132153176435678111213144356[[#This Row],[pdv Iiznos]]</f>
        <v>#REF!</v>
      </c>
      <c r="G108" s="83">
        <v>705</v>
      </c>
      <c r="H108" s="84">
        <v>20</v>
      </c>
      <c r="I108" s="35" t="s">
        <v>34</v>
      </c>
      <c r="J108" s="35" t="s">
        <v>37</v>
      </c>
      <c r="K108" s="32"/>
    </row>
    <row r="109" spans="2:11" s="30" customFormat="1" x14ac:dyDescent="0.25">
      <c r="B109" s="79">
        <v>45442</v>
      </c>
      <c r="C109" s="80" t="s">
        <v>176</v>
      </c>
      <c r="D109" s="81" t="s">
        <v>138</v>
      </c>
      <c r="E109" s="82">
        <v>1270</v>
      </c>
      <c r="F109" s="27" t="e">
        <f>+[1]!Tabela15104113132153176435678111213144356[[#This Row],[ iznos sa PDV]]-[1]!Tabela15104113132153176435678111213144356[[#This Row],[pdv Iiznos]]</f>
        <v>#REF!</v>
      </c>
      <c r="G109" s="83">
        <v>211.67</v>
      </c>
      <c r="H109" s="84">
        <v>20</v>
      </c>
      <c r="I109" s="35" t="s">
        <v>34</v>
      </c>
      <c r="J109" s="35" t="s">
        <v>38</v>
      </c>
      <c r="K109" s="32"/>
    </row>
    <row r="110" spans="2:11" s="30" customFormat="1" x14ac:dyDescent="0.25">
      <c r="B110" s="85">
        <v>45420</v>
      </c>
      <c r="C110" s="42" t="s">
        <v>177</v>
      </c>
      <c r="D110" s="37" t="s">
        <v>57</v>
      </c>
      <c r="E110" s="27">
        <v>1872</v>
      </c>
      <c r="F110" s="27" t="e">
        <f>+[1]!Tabela15104113132153176435678111213144356[[#This Row],[ iznos sa PDV]]-[1]!Tabela15104113132153176435678111213144356[[#This Row],[pdv Iiznos]]</f>
        <v>#REF!</v>
      </c>
      <c r="G110" s="38">
        <v>170.18</v>
      </c>
      <c r="H110" s="39">
        <v>10</v>
      </c>
      <c r="I110" s="35" t="s">
        <v>34</v>
      </c>
      <c r="J110" s="35" t="s">
        <v>38</v>
      </c>
      <c r="K110" s="32"/>
    </row>
    <row r="111" spans="2:11" s="30" customFormat="1" x14ac:dyDescent="0.25">
      <c r="B111" s="40">
        <v>45422</v>
      </c>
      <c r="C111" s="41" t="s">
        <v>178</v>
      </c>
      <c r="D111" s="37" t="s">
        <v>57</v>
      </c>
      <c r="E111" s="27">
        <v>1600.3</v>
      </c>
      <c r="F111" s="27" t="e">
        <f>+[1]!Tabela15104113132153176435678111213144356[[#This Row],[ iznos sa PDV]]-[1]!Tabela15104113132153176435678111213144356[[#This Row],[pdv Iiznos]]</f>
        <v>#REF!</v>
      </c>
      <c r="G111" s="38">
        <v>145.47999999999999</v>
      </c>
      <c r="H111" s="39">
        <v>10</v>
      </c>
      <c r="I111" s="35" t="s">
        <v>33</v>
      </c>
      <c r="J111" s="35" t="s">
        <v>36</v>
      </c>
      <c r="K111" s="32"/>
    </row>
    <row r="112" spans="2:11" s="30" customFormat="1" x14ac:dyDescent="0.25">
      <c r="B112" s="40">
        <v>45426</v>
      </c>
      <c r="C112" s="42" t="s">
        <v>179</v>
      </c>
      <c r="D112" s="37" t="s">
        <v>180</v>
      </c>
      <c r="E112" s="27">
        <v>996.95</v>
      </c>
      <c r="F112" s="27" t="e">
        <f>+[1]!Tabela15104113132153176435678111213144356[[#This Row],[ iznos sa PDV]]-[1]!Tabela15104113132153176435678111213144356[[#This Row],[pdv Iiznos]]</f>
        <v>#REF!</v>
      </c>
      <c r="G112" s="38">
        <v>90.63</v>
      </c>
      <c r="H112" s="39">
        <v>10</v>
      </c>
      <c r="I112" s="35" t="s">
        <v>33</v>
      </c>
      <c r="J112" s="35" t="s">
        <v>36</v>
      </c>
      <c r="K112" s="32"/>
    </row>
    <row r="113" spans="2:11" s="30" customFormat="1" x14ac:dyDescent="0.25">
      <c r="B113" s="85">
        <v>45435</v>
      </c>
      <c r="C113" s="42" t="s">
        <v>181</v>
      </c>
      <c r="D113" s="37" t="s">
        <v>180</v>
      </c>
      <c r="E113" s="27">
        <v>2000.25</v>
      </c>
      <c r="F113" s="27" t="e">
        <f>+[1]!Tabela15104113132153176435678111213144356[[#This Row],[ iznos sa PDV]]-[1]!Tabela15104113132153176435678111213144356[[#This Row],[pdv Iiznos]]</f>
        <v>#REF!</v>
      </c>
      <c r="G113" s="38">
        <v>181.84</v>
      </c>
      <c r="H113" s="39">
        <v>10</v>
      </c>
      <c r="I113" s="35" t="s">
        <v>34</v>
      </c>
      <c r="J113" s="35" t="s">
        <v>38</v>
      </c>
      <c r="K113" s="32"/>
    </row>
    <row r="114" spans="2:11" s="30" customFormat="1" x14ac:dyDescent="0.25">
      <c r="B114" s="79">
        <v>45436</v>
      </c>
      <c r="C114" s="80" t="s">
        <v>182</v>
      </c>
      <c r="D114" s="81" t="s">
        <v>183</v>
      </c>
      <c r="E114" s="82">
        <v>1635</v>
      </c>
      <c r="F114" s="27" t="e">
        <f>+[1]!Tabela15104113132153176435678111213144356[[#This Row],[ iznos sa PDV]]-[1]!Tabela15104113132153176435678111213144356[[#This Row],[pdv Iiznos]]</f>
        <v>#REF!</v>
      </c>
      <c r="G114" s="83">
        <v>0</v>
      </c>
      <c r="H114" s="84">
        <v>0</v>
      </c>
      <c r="I114" s="35" t="s">
        <v>34</v>
      </c>
      <c r="J114" s="35" t="s">
        <v>37</v>
      </c>
      <c r="K114" s="32"/>
    </row>
    <row r="115" spans="2:11" s="30" customFormat="1" x14ac:dyDescent="0.25">
      <c r="B115" s="79"/>
      <c r="C115" s="80"/>
      <c r="D115" s="81"/>
      <c r="E115" s="82"/>
      <c r="F115" s="27" t="e">
        <f>+[1]!Tabela15104113132153176435678111213144356[[#This Row],[ iznos sa PDV]]-[1]!Tabela15104113132153176435678111213144356[[#This Row],[pdv Iiznos]]</f>
        <v>#REF!</v>
      </c>
      <c r="G115" s="83"/>
      <c r="H115" s="84"/>
      <c r="I115" s="35"/>
      <c r="J115" s="35"/>
      <c r="K115" s="32"/>
    </row>
    <row r="116" spans="2:11" s="30" customFormat="1" x14ac:dyDescent="0.25">
      <c r="B116" s="79"/>
      <c r="C116" s="80"/>
      <c r="D116" s="81"/>
      <c r="E116" s="82"/>
      <c r="F116" s="27"/>
      <c r="G116" s="83"/>
      <c r="H116" s="84"/>
      <c r="I116" s="29"/>
      <c r="J116" s="29"/>
      <c r="K116" s="25"/>
    </row>
    <row r="117" spans="2:11" s="30" customFormat="1" ht="16.5" thickBot="1" x14ac:dyDescent="0.3">
      <c r="B117" s="43" t="s">
        <v>26</v>
      </c>
      <c r="C117" s="44" t="e">
        <f>SUBTOTAL(103,[1]!Tabela15104113132153176435678111213144356[PFR BR RN])</f>
        <v>#REF!</v>
      </c>
      <c r="D117" s="43"/>
      <c r="E117" s="45" t="e">
        <f>SUBTOTAL(109,[1]!Tabela15104113132153176435678111213144356[[ iznos sa PDV]])</f>
        <v>#REF!</v>
      </c>
      <c r="F117" s="45" t="e">
        <f>SUBTOTAL(109,[1]!Tabela15104113132153176435678111213144356[osnovica])</f>
        <v>#REF!</v>
      </c>
      <c r="G117" s="46" t="e">
        <f>SUBTOTAL(109,[1]!Tabela15104113132153176435678111213144356[pdv Iiznos])</f>
        <v>#REF!</v>
      </c>
      <c r="H117" s="47"/>
      <c r="I117" s="29"/>
      <c r="J117" s="29"/>
      <c r="K117" s="25"/>
    </row>
    <row r="118" spans="2:11" s="30" customFormat="1" ht="16.5" thickTop="1" x14ac:dyDescent="0.25">
      <c r="B118" s="40"/>
      <c r="C118" s="42"/>
      <c r="D118" s="37" t="s">
        <v>27</v>
      </c>
      <c r="E118" s="27"/>
      <c r="F118" s="27"/>
      <c r="G118" s="38"/>
      <c r="H118" s="39"/>
      <c r="I118" s="29"/>
      <c r="J118" s="29"/>
      <c r="K118" s="25"/>
    </row>
    <row r="119" spans="2:11" s="30" customFormat="1" x14ac:dyDescent="0.25">
      <c r="B119" s="49"/>
      <c r="C119" s="50"/>
      <c r="D119" s="51" t="s">
        <v>28</v>
      </c>
      <c r="E119" s="52">
        <v>527293.76</v>
      </c>
      <c r="F119" s="52">
        <v>438727.74</v>
      </c>
      <c r="G119" s="53">
        <v>88566.02</v>
      </c>
      <c r="H119" s="54">
        <v>20</v>
      </c>
      <c r="I119" s="29"/>
      <c r="J119" s="29"/>
      <c r="K119" s="25"/>
    </row>
    <row r="120" spans="2:11" s="30" customFormat="1" x14ac:dyDescent="0.25">
      <c r="B120" s="40"/>
      <c r="C120" s="42"/>
      <c r="D120" s="37" t="s">
        <v>29</v>
      </c>
      <c r="E120" s="27">
        <v>6469.5</v>
      </c>
      <c r="F120" s="27">
        <v>5881.37</v>
      </c>
      <c r="G120" s="38">
        <v>588.13</v>
      </c>
      <c r="H120" s="39">
        <v>10</v>
      </c>
      <c r="I120" s="29"/>
      <c r="J120" s="29"/>
      <c r="K120" s="25"/>
    </row>
    <row r="121" spans="2:11" s="30" customFormat="1" x14ac:dyDescent="0.25">
      <c r="B121" s="49"/>
      <c r="C121" s="50"/>
      <c r="D121" s="51" t="s">
        <v>30</v>
      </c>
      <c r="E121" s="52">
        <v>1635</v>
      </c>
      <c r="F121" s="52">
        <v>1635</v>
      </c>
      <c r="G121" s="53">
        <v>0</v>
      </c>
      <c r="H121" s="54">
        <v>0</v>
      </c>
      <c r="I121" s="29"/>
      <c r="J121" s="29"/>
      <c r="K121" s="25"/>
    </row>
    <row r="122" spans="2:11" s="30" customFormat="1" x14ac:dyDescent="0.25">
      <c r="B122" s="23"/>
      <c r="C122" s="24"/>
      <c r="D122" s="25"/>
      <c r="E122" s="26"/>
      <c r="F122" s="27"/>
      <c r="G122" s="28"/>
      <c r="H122" s="29"/>
      <c r="I122" s="29"/>
      <c r="J122" s="29"/>
      <c r="K122" s="25"/>
    </row>
    <row r="123" spans="2:11" s="30" customFormat="1" x14ac:dyDescent="0.25">
      <c r="B123" s="23"/>
      <c r="C123" s="24"/>
      <c r="D123" s="25"/>
      <c r="E123" s="26"/>
      <c r="F123" s="27"/>
      <c r="G123" s="28"/>
      <c r="H123" s="29"/>
      <c r="I123" s="29"/>
      <c r="J123" s="29"/>
      <c r="K123" s="25"/>
    </row>
    <row r="124" spans="2:11" s="30" customFormat="1" x14ac:dyDescent="0.25">
      <c r="B124" s="23"/>
      <c r="C124" s="24"/>
      <c r="D124" s="25"/>
      <c r="E124" s="26"/>
      <c r="F124" s="27"/>
      <c r="G124" s="28"/>
      <c r="H124" s="29"/>
      <c r="I124" s="29"/>
      <c r="J124" s="29"/>
      <c r="K124" s="25"/>
    </row>
    <row r="125" spans="2:11" s="30" customFormat="1" x14ac:dyDescent="0.25">
      <c r="B125" s="23"/>
      <c r="C125" s="24"/>
      <c r="D125" s="25"/>
      <c r="E125" s="26"/>
      <c r="F125" s="27"/>
      <c r="G125" s="28"/>
      <c r="H125" s="29"/>
      <c r="I125" s="29"/>
      <c r="J125" s="29"/>
      <c r="K125" s="25"/>
    </row>
    <row r="126" spans="2:11" s="30" customFormat="1" x14ac:dyDescent="0.25">
      <c r="B126" s="23"/>
      <c r="C126" s="24"/>
      <c r="D126" s="25"/>
      <c r="E126" s="26"/>
      <c r="F126" s="27"/>
      <c r="G126" s="28"/>
      <c r="H126" s="29"/>
      <c r="I126" s="29"/>
      <c r="J126" s="29"/>
      <c r="K126" s="25"/>
    </row>
    <row r="127" spans="2:11" s="30" customFormat="1" x14ac:dyDescent="0.25">
      <c r="B127" s="23"/>
      <c r="C127" s="36"/>
      <c r="D127" s="25"/>
      <c r="E127" s="26"/>
      <c r="F127" s="27"/>
      <c r="G127" s="28"/>
      <c r="H127" s="29"/>
      <c r="I127" s="29"/>
      <c r="J127" s="29"/>
      <c r="K127" s="25"/>
    </row>
    <row r="128" spans="2:11" s="30" customFormat="1" x14ac:dyDescent="0.25">
      <c r="B128" s="23"/>
      <c r="C128" s="24"/>
      <c r="D128" s="25"/>
      <c r="E128" s="26"/>
      <c r="F128" s="27"/>
      <c r="G128" s="28"/>
      <c r="H128" s="29"/>
      <c r="I128" s="29"/>
      <c r="J128" s="29"/>
      <c r="K128" s="25"/>
    </row>
    <row r="129" spans="2:11" s="30" customFormat="1" x14ac:dyDescent="0.25">
      <c r="B129" s="23"/>
      <c r="C129" s="24"/>
      <c r="D129" s="25"/>
      <c r="E129" s="26"/>
      <c r="F129" s="27"/>
      <c r="G129" s="28"/>
      <c r="H129" s="29"/>
      <c r="I129" s="29"/>
      <c r="J129" s="29"/>
      <c r="K129" s="25"/>
    </row>
    <row r="130" spans="2:11" s="30" customFormat="1" x14ac:dyDescent="0.25">
      <c r="B130" s="31"/>
      <c r="C130" s="24"/>
      <c r="D130" s="32"/>
      <c r="E130" s="33"/>
      <c r="F130" s="27"/>
      <c r="G130" s="34"/>
      <c r="H130" s="35"/>
      <c r="I130" s="35"/>
      <c r="J130" s="35"/>
      <c r="K130" s="32"/>
    </row>
    <row r="131" spans="2:11" s="30" customFormat="1" x14ac:dyDescent="0.25">
      <c r="B131" s="31"/>
      <c r="C131" s="36"/>
      <c r="D131" s="32"/>
      <c r="E131" s="33"/>
      <c r="F131" s="27"/>
      <c r="G131" s="34"/>
      <c r="H131" s="35"/>
      <c r="I131" s="35"/>
      <c r="J131" s="35"/>
      <c r="K131" s="32"/>
    </row>
    <row r="132" spans="2:11" s="30" customFormat="1" x14ac:dyDescent="0.25">
      <c r="B132" s="31"/>
      <c r="C132" s="36"/>
      <c r="D132" s="32"/>
      <c r="E132" s="33"/>
      <c r="F132" s="27"/>
      <c r="G132" s="34"/>
      <c r="H132" s="35"/>
      <c r="I132" s="35"/>
      <c r="J132" s="35"/>
      <c r="K132" s="32"/>
    </row>
    <row r="133" spans="2:11" s="30" customFormat="1" x14ac:dyDescent="0.25">
      <c r="B133" s="23"/>
      <c r="C133" s="36"/>
      <c r="D133" s="25"/>
      <c r="E133" s="26"/>
      <c r="F133" s="27"/>
      <c r="G133" s="28"/>
      <c r="H133" s="29"/>
      <c r="I133" s="29"/>
      <c r="J133" s="29"/>
      <c r="K133" s="25"/>
    </row>
    <row r="134" spans="2:11" s="30" customFormat="1" x14ac:dyDescent="0.25">
      <c r="B134" s="23"/>
      <c r="C134" s="36"/>
      <c r="D134" s="25"/>
      <c r="E134" s="26"/>
      <c r="F134" s="27"/>
      <c r="G134" s="28"/>
      <c r="H134" s="29"/>
      <c r="I134" s="29"/>
      <c r="J134" s="29"/>
      <c r="K134" s="25"/>
    </row>
    <row r="135" spans="2:11" s="30" customFormat="1" x14ac:dyDescent="0.25">
      <c r="B135" s="23"/>
      <c r="C135" s="36"/>
      <c r="D135" s="25"/>
      <c r="E135" s="26"/>
      <c r="F135" s="27"/>
      <c r="G135" s="28"/>
      <c r="H135" s="29"/>
      <c r="I135" s="29"/>
      <c r="J135" s="29"/>
      <c r="K135" s="25"/>
    </row>
    <row r="136" spans="2:11" s="30" customFormat="1" x14ac:dyDescent="0.25">
      <c r="B136" s="23"/>
      <c r="C136" s="24"/>
      <c r="D136" s="25"/>
      <c r="E136" s="26"/>
      <c r="F136" s="27"/>
      <c r="G136" s="28"/>
      <c r="H136" s="29"/>
      <c r="I136" s="29"/>
      <c r="J136" s="29"/>
      <c r="K136" s="25"/>
    </row>
    <row r="137" spans="2:11" s="30" customFormat="1" x14ac:dyDescent="0.25">
      <c r="B137" s="23"/>
      <c r="C137" s="24"/>
      <c r="D137" s="25"/>
      <c r="E137" s="26"/>
      <c r="F137" s="27"/>
      <c r="G137" s="28"/>
      <c r="H137" s="29"/>
      <c r="I137" s="29"/>
      <c r="J137" s="29"/>
      <c r="K137" s="25"/>
    </row>
    <row r="138" spans="2:11" s="30" customFormat="1" x14ac:dyDescent="0.25">
      <c r="B138" s="23"/>
      <c r="C138" s="24"/>
      <c r="D138" s="25"/>
      <c r="E138" s="26"/>
      <c r="F138" s="27"/>
      <c r="G138" s="28"/>
      <c r="H138" s="29"/>
      <c r="I138" s="29"/>
      <c r="J138" s="29"/>
      <c r="K138" s="25"/>
    </row>
    <row r="139" spans="2:11" s="30" customFormat="1" x14ac:dyDescent="0.25">
      <c r="B139" s="23"/>
      <c r="C139" s="24"/>
      <c r="D139" s="25"/>
      <c r="E139" s="26"/>
      <c r="F139" s="27"/>
      <c r="G139" s="28"/>
      <c r="H139" s="29"/>
      <c r="I139" s="29"/>
      <c r="J139" s="29"/>
      <c r="K139" s="25"/>
    </row>
    <row r="140" spans="2:11" s="30" customFormat="1" x14ac:dyDescent="0.25">
      <c r="B140" s="23"/>
      <c r="C140" s="24"/>
      <c r="D140" s="25"/>
      <c r="E140" s="26"/>
      <c r="F140" s="27"/>
      <c r="G140" s="28"/>
      <c r="H140" s="29"/>
      <c r="I140" s="29"/>
      <c r="J140" s="29"/>
      <c r="K140" s="25"/>
    </row>
    <row r="141" spans="2:11" s="30" customFormat="1" x14ac:dyDescent="0.25">
      <c r="B141" s="23"/>
      <c r="C141" s="24"/>
      <c r="D141" s="25"/>
      <c r="E141" s="26"/>
      <c r="F141" s="27"/>
      <c r="G141" s="28"/>
      <c r="H141" s="29"/>
      <c r="I141" s="29"/>
      <c r="J141" s="29"/>
      <c r="K141" s="25"/>
    </row>
    <row r="142" spans="2:11" s="30" customFormat="1" x14ac:dyDescent="0.25">
      <c r="B142" s="23"/>
      <c r="C142" s="24"/>
      <c r="D142" s="25"/>
      <c r="E142" s="26"/>
      <c r="F142" s="27"/>
      <c r="G142" s="28"/>
      <c r="H142" s="29"/>
      <c r="I142" s="29"/>
      <c r="J142" s="29"/>
      <c r="K142" s="25"/>
    </row>
    <row r="143" spans="2:11" s="30" customFormat="1" x14ac:dyDescent="0.25">
      <c r="B143" s="23"/>
      <c r="C143" s="24"/>
      <c r="D143" s="25"/>
      <c r="E143" s="26"/>
      <c r="F143" s="27"/>
      <c r="G143" s="28"/>
      <c r="H143" s="29"/>
      <c r="I143" s="29"/>
      <c r="J143" s="29"/>
      <c r="K143" s="25"/>
    </row>
    <row r="144" spans="2:11" s="30" customFormat="1" x14ac:dyDescent="0.25">
      <c r="B144" s="23"/>
      <c r="C144" s="24"/>
      <c r="D144" s="25"/>
      <c r="E144" s="26"/>
      <c r="F144" s="27"/>
      <c r="G144" s="28"/>
      <c r="H144" s="29"/>
      <c r="I144" s="29"/>
      <c r="J144" s="29"/>
      <c r="K144" s="25"/>
    </row>
    <row r="145" spans="2:11" s="30" customFormat="1" x14ac:dyDescent="0.25">
      <c r="B145" s="23"/>
      <c r="C145" s="24"/>
      <c r="D145" s="25"/>
      <c r="E145" s="26"/>
      <c r="F145" s="27"/>
      <c r="G145" s="28"/>
      <c r="H145" s="29"/>
      <c r="I145" s="29"/>
      <c r="J145" s="29"/>
      <c r="K145" s="25"/>
    </row>
    <row r="146" spans="2:11" s="30" customFormat="1" x14ac:dyDescent="0.25">
      <c r="B146" s="23"/>
      <c r="C146" s="42"/>
      <c r="D146" s="25"/>
      <c r="E146" s="26"/>
      <c r="F146" s="27"/>
      <c r="G146" s="28"/>
      <c r="H146" s="29"/>
      <c r="I146" s="29"/>
      <c r="J146" s="29"/>
      <c r="K146" s="25"/>
    </row>
    <row r="147" spans="2:11" s="30" customFormat="1" x14ac:dyDescent="0.25">
      <c r="B147" s="23"/>
      <c r="C147" s="42"/>
      <c r="D147" s="25"/>
      <c r="E147" s="26"/>
      <c r="F147" s="27"/>
      <c r="G147" s="28"/>
      <c r="H147" s="29"/>
      <c r="I147" s="29"/>
      <c r="J147" s="29"/>
      <c r="K147" s="25"/>
    </row>
    <row r="148" spans="2:11" s="30" customFormat="1" x14ac:dyDescent="0.25">
      <c r="B148" s="23"/>
      <c r="C148" s="24"/>
      <c r="D148" s="25"/>
      <c r="E148" s="26"/>
      <c r="F148" s="27"/>
      <c r="G148" s="28"/>
      <c r="H148" s="29"/>
      <c r="I148" s="29"/>
      <c r="J148" s="29"/>
      <c r="K148" s="25"/>
    </row>
    <row r="149" spans="2:11" s="30" customFormat="1" x14ac:dyDescent="0.25">
      <c r="B149" s="23"/>
      <c r="C149" s="24"/>
      <c r="D149" s="25"/>
      <c r="E149" s="26"/>
      <c r="F149" s="27"/>
      <c r="G149" s="28"/>
      <c r="H149" s="29"/>
      <c r="I149" s="29"/>
      <c r="J149" s="29"/>
      <c r="K149" s="25"/>
    </row>
    <row r="150" spans="2:11" s="30" customFormat="1" x14ac:dyDescent="0.25">
      <c r="B150" s="23"/>
      <c r="C150" s="24"/>
      <c r="D150" s="25"/>
      <c r="E150" s="26"/>
      <c r="F150" s="27"/>
      <c r="G150" s="28"/>
      <c r="H150" s="29"/>
      <c r="I150" s="29"/>
      <c r="J150" s="29"/>
      <c r="K150" s="25"/>
    </row>
    <row r="151" spans="2:11" s="30" customFormat="1" x14ac:dyDescent="0.25">
      <c r="B151" s="23"/>
      <c r="C151" s="24"/>
      <c r="D151" s="25"/>
      <c r="E151" s="26"/>
      <c r="F151" s="27"/>
      <c r="G151" s="28"/>
      <c r="H151" s="29"/>
      <c r="I151" s="29"/>
      <c r="J151" s="29"/>
      <c r="K151" s="25"/>
    </row>
    <row r="152" spans="2:11" s="30" customFormat="1" x14ac:dyDescent="0.25">
      <c r="B152" s="23"/>
      <c r="C152" s="24"/>
      <c r="D152" s="25"/>
      <c r="E152" s="26"/>
      <c r="F152" s="27"/>
      <c r="G152" s="28"/>
      <c r="H152" s="29"/>
      <c r="I152" s="29"/>
      <c r="J152" s="29"/>
      <c r="K152" s="25"/>
    </row>
    <row r="153" spans="2:11" s="30" customFormat="1" x14ac:dyDescent="0.25">
      <c r="B153" s="23"/>
      <c r="C153" s="24"/>
      <c r="D153" s="25"/>
      <c r="E153" s="26"/>
      <c r="F153" s="27"/>
      <c r="G153" s="28"/>
      <c r="H153" s="29"/>
      <c r="I153" s="29"/>
      <c r="J153" s="29"/>
      <c r="K153" s="25"/>
    </row>
    <row r="154" spans="2:11" s="30" customFormat="1" x14ac:dyDescent="0.25">
      <c r="B154" s="23"/>
      <c r="C154" s="24"/>
      <c r="D154" s="25"/>
      <c r="E154" s="26"/>
      <c r="F154" s="27"/>
      <c r="G154" s="28"/>
      <c r="H154" s="29"/>
      <c r="I154" s="29"/>
      <c r="J154" s="29"/>
      <c r="K154" s="25"/>
    </row>
    <row r="155" spans="2:11" s="30" customFormat="1" x14ac:dyDescent="0.25">
      <c r="B155" s="23"/>
      <c r="C155" s="24"/>
      <c r="D155" s="25"/>
      <c r="E155" s="26"/>
      <c r="F155" s="27"/>
      <c r="G155" s="28"/>
      <c r="H155" s="29"/>
      <c r="I155" s="29"/>
      <c r="J155" s="29"/>
      <c r="K155" s="25"/>
    </row>
    <row r="156" spans="2:11" s="30" customFormat="1" x14ac:dyDescent="0.25">
      <c r="B156" s="23"/>
      <c r="C156" s="24"/>
      <c r="D156" s="25"/>
      <c r="E156" s="26"/>
      <c r="F156" s="27"/>
      <c r="G156" s="28"/>
      <c r="H156" s="29"/>
      <c r="I156" s="29"/>
      <c r="J156" s="29"/>
      <c r="K156" s="25"/>
    </row>
    <row r="157" spans="2:11" s="30" customFormat="1" x14ac:dyDescent="0.25">
      <c r="B157" s="23"/>
      <c r="C157" s="24"/>
      <c r="D157" s="25"/>
      <c r="E157" s="26"/>
      <c r="F157" s="27"/>
      <c r="G157" s="28"/>
      <c r="H157" s="29"/>
      <c r="I157" s="29"/>
      <c r="J157" s="29"/>
      <c r="K157" s="25"/>
    </row>
    <row r="158" spans="2:11" s="30" customFormat="1" x14ac:dyDescent="0.25">
      <c r="B158" s="23"/>
      <c r="C158" s="24"/>
      <c r="D158" s="25"/>
      <c r="E158" s="26"/>
      <c r="F158" s="27"/>
      <c r="G158" s="28"/>
      <c r="H158" s="29"/>
      <c r="I158" s="29"/>
      <c r="J158" s="29"/>
      <c r="K158" s="25"/>
    </row>
    <row r="159" spans="2:11" s="30" customFormat="1" x14ac:dyDescent="0.25">
      <c r="B159" s="23"/>
      <c r="C159" s="24"/>
      <c r="D159" s="25"/>
      <c r="E159" s="26"/>
      <c r="F159" s="27"/>
      <c r="G159" s="28"/>
      <c r="H159" s="29"/>
      <c r="I159" s="29"/>
      <c r="J159" s="29"/>
      <c r="K159" s="25"/>
    </row>
    <row r="160" spans="2:11" s="30" customFormat="1" x14ac:dyDescent="0.25">
      <c r="B160" s="23"/>
      <c r="C160" s="24"/>
      <c r="D160" s="25"/>
      <c r="E160" s="26"/>
      <c r="F160" s="27"/>
      <c r="G160" s="28"/>
      <c r="H160" s="29"/>
      <c r="I160" s="29"/>
      <c r="J160" s="29"/>
      <c r="K160" s="25"/>
    </row>
    <row r="161" spans="2:11" s="30" customFormat="1" x14ac:dyDescent="0.25">
      <c r="B161" s="23"/>
      <c r="C161" s="24"/>
      <c r="D161" s="25"/>
      <c r="E161" s="26"/>
      <c r="F161" s="27"/>
      <c r="G161" s="28"/>
      <c r="H161" s="29"/>
      <c r="I161" s="29"/>
      <c r="J161" s="29"/>
      <c r="K161" s="25"/>
    </row>
    <row r="162" spans="2:11" s="30" customFormat="1" x14ac:dyDescent="0.25">
      <c r="B162" s="23"/>
      <c r="C162" s="24"/>
      <c r="D162" s="25"/>
      <c r="E162" s="26"/>
      <c r="F162" s="27"/>
      <c r="G162" s="28"/>
      <c r="H162" s="29"/>
      <c r="I162" s="29"/>
      <c r="J162" s="29"/>
      <c r="K162" s="25"/>
    </row>
    <row r="163" spans="2:11" s="30" customFormat="1" x14ac:dyDescent="0.25">
      <c r="B163" s="23"/>
      <c r="C163" s="24"/>
      <c r="D163" s="25"/>
      <c r="E163" s="26"/>
      <c r="F163" s="27"/>
      <c r="G163" s="28"/>
      <c r="H163" s="29"/>
      <c r="I163" s="29"/>
      <c r="J163" s="29"/>
      <c r="K163" s="25"/>
    </row>
    <row r="164" spans="2:11" s="30" customFormat="1" x14ac:dyDescent="0.25">
      <c r="B164" s="23"/>
      <c r="C164" s="24"/>
      <c r="D164" s="25"/>
      <c r="E164" s="26"/>
      <c r="F164" s="27"/>
      <c r="G164" s="28"/>
      <c r="H164" s="29"/>
      <c r="I164" s="29"/>
      <c r="J164" s="29"/>
      <c r="K164" s="25"/>
    </row>
    <row r="165" spans="2:11" s="30" customFormat="1" x14ac:dyDescent="0.25">
      <c r="B165" s="23"/>
      <c r="C165" s="24"/>
      <c r="D165" s="25"/>
      <c r="E165" s="26"/>
      <c r="F165" s="27"/>
      <c r="G165" s="28"/>
      <c r="H165" s="29"/>
      <c r="I165" s="29"/>
      <c r="J165" s="29"/>
      <c r="K165" s="25"/>
    </row>
    <row r="166" spans="2:11" s="30" customFormat="1" x14ac:dyDescent="0.25">
      <c r="B166" s="40"/>
      <c r="C166" s="42"/>
      <c r="D166" s="37"/>
      <c r="E166" s="27"/>
      <c r="F166" s="27"/>
      <c r="G166" s="38"/>
      <c r="H166" s="39"/>
      <c r="I166" s="29"/>
      <c r="J166" s="39"/>
      <c r="K166" s="37"/>
    </row>
    <row r="167" spans="2:11" s="30" customFormat="1" x14ac:dyDescent="0.25">
      <c r="B167" s="40"/>
      <c r="C167" s="42"/>
      <c r="D167" s="37"/>
      <c r="E167" s="27"/>
      <c r="F167" s="27"/>
      <c r="G167" s="38"/>
      <c r="H167" s="39"/>
      <c r="I167" s="29"/>
      <c r="J167" s="39"/>
      <c r="K167" s="37"/>
    </row>
    <row r="168" spans="2:11" s="30" customFormat="1" x14ac:dyDescent="0.25">
      <c r="B168" s="40"/>
      <c r="C168" s="42"/>
      <c r="D168" s="37"/>
      <c r="E168" s="27"/>
      <c r="F168" s="27"/>
      <c r="G168" s="38"/>
      <c r="H168" s="39"/>
      <c r="I168" s="29"/>
      <c r="J168" s="39"/>
      <c r="K168" s="37"/>
    </row>
    <row r="169" spans="2:11" s="30" customFormat="1" x14ac:dyDescent="0.25">
      <c r="B169" s="40"/>
      <c r="C169" s="42"/>
      <c r="D169" s="37"/>
      <c r="E169" s="27"/>
      <c r="F169" s="27"/>
      <c r="G169" s="38"/>
      <c r="H169" s="39"/>
      <c r="I169" s="29"/>
      <c r="J169" s="39"/>
      <c r="K169" s="37"/>
    </row>
    <row r="170" spans="2:11" s="30" customFormat="1" x14ac:dyDescent="0.25">
      <c r="B170" s="40"/>
      <c r="C170" s="42"/>
      <c r="D170" s="37"/>
      <c r="E170" s="27"/>
      <c r="F170" s="27"/>
      <c r="G170" s="38"/>
      <c r="H170" s="39"/>
      <c r="I170" s="29"/>
      <c r="J170" s="39"/>
      <c r="K170" s="37"/>
    </row>
    <row r="171" spans="2:11" s="30" customFormat="1" x14ac:dyDescent="0.25">
      <c r="B171" s="40"/>
      <c r="C171" s="42"/>
      <c r="D171" s="37"/>
      <c r="E171" s="27"/>
      <c r="F171" s="27"/>
      <c r="G171" s="38"/>
      <c r="H171" s="39"/>
      <c r="I171" s="29"/>
      <c r="J171" s="39"/>
      <c r="K171" s="37"/>
    </row>
    <row r="172" spans="2:11" s="30" customFormat="1" x14ac:dyDescent="0.25">
      <c r="B172" s="40"/>
      <c r="C172" s="36"/>
      <c r="D172" s="37"/>
      <c r="E172" s="27"/>
      <c r="F172" s="27"/>
      <c r="G172" s="38"/>
      <c r="H172" s="39"/>
      <c r="I172" s="39"/>
      <c r="J172" s="39"/>
      <c r="K172" s="37"/>
    </row>
    <row r="173" spans="2:11" s="30" customFormat="1" x14ac:dyDescent="0.25">
      <c r="B173" s="40"/>
      <c r="C173" s="36"/>
      <c r="D173" s="37"/>
      <c r="E173" s="27"/>
      <c r="F173" s="27"/>
      <c r="G173" s="38"/>
      <c r="H173" s="39"/>
      <c r="I173" s="39"/>
      <c r="J173" s="39"/>
      <c r="K173" s="37"/>
    </row>
    <row r="174" spans="2:11" s="30" customFormat="1" x14ac:dyDescent="0.25">
      <c r="B174" s="40"/>
      <c r="C174" s="36"/>
      <c r="D174" s="37"/>
      <c r="E174" s="27"/>
      <c r="F174" s="27"/>
      <c r="G174" s="38"/>
      <c r="H174" s="39"/>
      <c r="I174" s="39"/>
      <c r="J174" s="39"/>
      <c r="K174" s="37"/>
    </row>
    <row r="175" spans="2:11" s="30" customFormat="1" x14ac:dyDescent="0.25">
      <c r="B175" s="40"/>
      <c r="C175" s="36"/>
      <c r="D175" s="37"/>
      <c r="E175" s="27"/>
      <c r="F175" s="27"/>
      <c r="G175" s="38"/>
      <c r="H175" s="39"/>
      <c r="I175" s="39"/>
      <c r="J175" s="39"/>
      <c r="K175" s="37"/>
    </row>
    <row r="176" spans="2:11" s="30" customFormat="1" x14ac:dyDescent="0.25">
      <c r="B176" s="31"/>
      <c r="C176" s="36"/>
      <c r="D176" s="32"/>
      <c r="E176" s="33"/>
      <c r="F176" s="27"/>
      <c r="G176" s="34"/>
      <c r="H176" s="35"/>
      <c r="I176" s="39"/>
      <c r="J176" s="35"/>
      <c r="K176" s="32"/>
    </row>
    <row r="177" spans="2:11" s="30" customFormat="1" x14ac:dyDescent="0.25">
      <c r="B177" s="31"/>
      <c r="C177" s="36"/>
      <c r="D177" s="32"/>
      <c r="E177" s="33"/>
      <c r="F177" s="27"/>
      <c r="G177" s="34"/>
      <c r="H177" s="35"/>
      <c r="I177" s="39"/>
      <c r="J177" s="35"/>
      <c r="K177" s="32"/>
    </row>
    <row r="178" spans="2:11" s="30" customFormat="1" x14ac:dyDescent="0.25">
      <c r="B178" s="23"/>
      <c r="C178" s="24"/>
      <c r="D178" s="25"/>
      <c r="E178" s="26"/>
      <c r="F178" s="27"/>
      <c r="G178" s="28"/>
      <c r="H178" s="29"/>
      <c r="I178" s="29"/>
      <c r="J178" s="29"/>
      <c r="K178" s="25"/>
    </row>
    <row r="179" spans="2:11" s="30" customFormat="1" x14ac:dyDescent="0.25">
      <c r="B179" s="23"/>
      <c r="C179" s="24"/>
      <c r="D179" s="25"/>
      <c r="E179" s="26"/>
      <c r="F179" s="27"/>
      <c r="G179" s="28"/>
      <c r="H179" s="29"/>
      <c r="I179" s="29"/>
      <c r="J179" s="29"/>
      <c r="K179" s="25"/>
    </row>
    <row r="180" spans="2:11" s="30" customFormat="1" ht="16.5" thickBot="1" x14ac:dyDescent="0.3">
      <c r="B180" s="43"/>
      <c r="C180" s="44"/>
      <c r="D180" s="43"/>
      <c r="E180" s="45"/>
      <c r="F180" s="45"/>
      <c r="G180" s="46"/>
      <c r="H180" s="47"/>
      <c r="I180" s="47"/>
      <c r="J180" s="47"/>
      <c r="K180" s="48"/>
    </row>
    <row r="181" spans="2:11" s="30" customFormat="1" ht="16.5" thickTop="1" x14ac:dyDescent="0.25">
      <c r="B181" s="40"/>
      <c r="C181" s="42"/>
      <c r="D181" s="37"/>
      <c r="E181" s="27"/>
      <c r="F181" s="27"/>
      <c r="G181" s="38"/>
      <c r="H181" s="39"/>
      <c r="I181" s="39"/>
      <c r="J181" s="39"/>
      <c r="K181" s="37"/>
    </row>
    <row r="182" spans="2:11" x14ac:dyDescent="0.25">
      <c r="B182" s="49"/>
      <c r="C182" s="50"/>
      <c r="D182" s="51"/>
      <c r="E182" s="52"/>
      <c r="F182" s="52"/>
      <c r="G182" s="53"/>
      <c r="H182" s="54"/>
      <c r="I182" s="54"/>
      <c r="J182" s="54"/>
      <c r="K182" s="51"/>
    </row>
    <row r="183" spans="2:11" x14ac:dyDescent="0.25">
      <c r="B183" s="40"/>
      <c r="C183" s="42"/>
      <c r="D183" s="37"/>
      <c r="E183" s="27"/>
      <c r="F183" s="27"/>
      <c r="G183" s="38"/>
      <c r="H183" s="39"/>
      <c r="I183" s="39"/>
      <c r="J183" s="39"/>
      <c r="K183" s="37"/>
    </row>
    <row r="184" spans="2:11" x14ac:dyDescent="0.25">
      <c r="B184" s="49"/>
      <c r="C184" s="50"/>
      <c r="D184" s="51"/>
      <c r="E184" s="52"/>
      <c r="F184" s="52"/>
      <c r="G184" s="53"/>
      <c r="H184" s="54"/>
      <c r="I184" s="54"/>
      <c r="J184" s="54"/>
      <c r="K184" s="51"/>
    </row>
    <row r="185" spans="2:11" x14ac:dyDescent="0.25">
      <c r="B185" s="40"/>
      <c r="C185" s="42"/>
      <c r="D185" s="37"/>
      <c r="E185" s="27"/>
      <c r="F185" s="27"/>
      <c r="G185" s="38"/>
      <c r="H185" s="39"/>
      <c r="I185" s="39"/>
      <c r="J185" s="39"/>
      <c r="K185" s="37"/>
    </row>
    <row r="186" spans="2:11" x14ac:dyDescent="0.25">
      <c r="B186" s="49"/>
      <c r="C186" s="50"/>
      <c r="D186" s="51"/>
      <c r="E186" s="52"/>
      <c r="F186" s="52"/>
      <c r="G186" s="53"/>
      <c r="H186" s="54"/>
      <c r="I186" s="54"/>
      <c r="J186" s="54"/>
      <c r="K186" s="51"/>
    </row>
    <row r="187" spans="2:11" x14ac:dyDescent="0.25">
      <c r="B187" s="59"/>
      <c r="C187" s="60"/>
      <c r="D187" s="56" t="s">
        <v>32</v>
      </c>
      <c r="E187" s="56" t="s">
        <v>42</v>
      </c>
      <c r="F187" s="56" t="s">
        <v>43</v>
      </c>
      <c r="G187" s="63" t="s">
        <v>41</v>
      </c>
      <c r="H187" s="64" t="s">
        <v>44</v>
      </c>
      <c r="I187" s="57" t="s">
        <v>31</v>
      </c>
      <c r="J187" s="39"/>
      <c r="K187" s="37"/>
    </row>
    <row r="188" spans="2:11" x14ac:dyDescent="0.25">
      <c r="B188" s="61"/>
      <c r="C188" s="62"/>
      <c r="D188" s="58" t="s">
        <v>38</v>
      </c>
      <c r="E188" s="65">
        <v>1374.45</v>
      </c>
      <c r="F188" s="65">
        <f>+E188*G188</f>
        <v>137.44500000000002</v>
      </c>
      <c r="G188" s="66">
        <v>0.1</v>
      </c>
      <c r="H188" s="65">
        <f>+E188+F188</f>
        <v>1511.895</v>
      </c>
      <c r="I188" s="67" t="s">
        <v>34</v>
      </c>
      <c r="J188" s="54"/>
      <c r="K188" s="51"/>
    </row>
    <row r="189" spans="2:11" x14ac:dyDescent="0.25">
      <c r="B189" s="59"/>
      <c r="C189" s="60"/>
      <c r="D189" s="56" t="s">
        <v>37</v>
      </c>
      <c r="E189" s="68">
        <v>6968.94</v>
      </c>
      <c r="F189" s="68">
        <f t="shared" ref="F189:F195" si="0">+E189*G189</f>
        <v>696.89400000000001</v>
      </c>
      <c r="G189" s="69">
        <v>0.1</v>
      </c>
      <c r="H189" s="68">
        <f t="shared" ref="H189:H195" si="1">+E189+F189</f>
        <v>7665.8339999999998</v>
      </c>
      <c r="I189" s="70" t="s">
        <v>34</v>
      </c>
      <c r="J189" s="39"/>
      <c r="K189" s="37"/>
    </row>
    <row r="190" spans="2:11" x14ac:dyDescent="0.25">
      <c r="B190" s="61"/>
      <c r="C190" s="62"/>
      <c r="D190" s="58" t="s">
        <v>38</v>
      </c>
      <c r="E190" s="65">
        <v>228077.93</v>
      </c>
      <c r="F190" s="65">
        <f t="shared" si="0"/>
        <v>45615.586000000003</v>
      </c>
      <c r="G190" s="66">
        <v>0.2</v>
      </c>
      <c r="H190" s="65">
        <f t="shared" si="1"/>
        <v>273693.516</v>
      </c>
      <c r="I190" s="67" t="s">
        <v>34</v>
      </c>
      <c r="J190" s="54"/>
      <c r="K190" s="51"/>
    </row>
    <row r="191" spans="2:11" x14ac:dyDescent="0.25">
      <c r="B191" s="59"/>
      <c r="C191" s="60"/>
      <c r="D191" s="56" t="s">
        <v>37</v>
      </c>
      <c r="E191" s="68">
        <v>332105.69</v>
      </c>
      <c r="F191" s="68">
        <f t="shared" si="0"/>
        <v>66421.138000000006</v>
      </c>
      <c r="G191" s="69">
        <v>0.2</v>
      </c>
      <c r="H191" s="68">
        <f t="shared" si="1"/>
        <v>398526.82799999998</v>
      </c>
      <c r="I191" s="70" t="s">
        <v>34</v>
      </c>
      <c r="J191" s="39"/>
      <c r="K191" s="37"/>
    </row>
    <row r="192" spans="2:11" x14ac:dyDescent="0.25">
      <c r="B192" s="61"/>
      <c r="C192" s="62"/>
      <c r="D192" s="58" t="s">
        <v>39</v>
      </c>
      <c r="E192" s="65">
        <v>9000</v>
      </c>
      <c r="F192" s="65">
        <f t="shared" si="0"/>
        <v>1800</v>
      </c>
      <c r="G192" s="66">
        <v>0.2</v>
      </c>
      <c r="H192" s="65">
        <f t="shared" si="1"/>
        <v>10800</v>
      </c>
      <c r="I192" s="67" t="s">
        <v>34</v>
      </c>
      <c r="J192" s="54"/>
      <c r="K192" s="51"/>
    </row>
    <row r="193" spans="2:11" x14ac:dyDescent="0.25">
      <c r="B193" s="59"/>
      <c r="C193" s="60"/>
      <c r="D193" s="56" t="s">
        <v>40</v>
      </c>
      <c r="E193" s="68">
        <v>2611.71</v>
      </c>
      <c r="F193" s="68">
        <f t="shared" si="0"/>
        <v>522.34199999999998</v>
      </c>
      <c r="G193" s="69">
        <v>0.2</v>
      </c>
      <c r="H193" s="68">
        <f t="shared" si="1"/>
        <v>3134.0520000000001</v>
      </c>
      <c r="I193" s="70" t="s">
        <v>34</v>
      </c>
      <c r="J193" s="39"/>
      <c r="K193" s="37"/>
    </row>
    <row r="194" spans="2:11" x14ac:dyDescent="0.25">
      <c r="B194" s="61"/>
      <c r="C194" s="62"/>
      <c r="D194" s="58" t="s">
        <v>36</v>
      </c>
      <c r="E194" s="65">
        <v>116977.09</v>
      </c>
      <c r="F194" s="65">
        <f t="shared" si="0"/>
        <v>23395.418000000001</v>
      </c>
      <c r="G194" s="66">
        <v>0.2</v>
      </c>
      <c r="H194" s="65">
        <f t="shared" si="1"/>
        <v>140372.508</v>
      </c>
      <c r="I194" s="67" t="s">
        <v>33</v>
      </c>
      <c r="J194" s="54"/>
      <c r="K194" s="51"/>
    </row>
    <row r="195" spans="2:11" x14ac:dyDescent="0.25">
      <c r="B195" s="40"/>
      <c r="C195" s="42"/>
      <c r="D195" s="56" t="s">
        <v>38</v>
      </c>
      <c r="E195" s="68">
        <v>14700</v>
      </c>
      <c r="F195" s="68">
        <f t="shared" si="0"/>
        <v>0</v>
      </c>
      <c r="G195" s="69">
        <v>0</v>
      </c>
      <c r="H195" s="68">
        <f t="shared" si="1"/>
        <v>14700</v>
      </c>
      <c r="I195" s="70" t="s">
        <v>35</v>
      </c>
      <c r="J195" s="39"/>
      <c r="K195" s="37"/>
    </row>
    <row r="196" spans="2:11" s="18" customFormat="1" x14ac:dyDescent="0.25">
      <c r="B196" s="71"/>
      <c r="C196" s="72"/>
      <c r="D196" s="73" t="s">
        <v>44</v>
      </c>
      <c r="E196" s="74">
        <f>SUM(E188:E195)</f>
        <v>711815.80999999994</v>
      </c>
      <c r="F196" s="74">
        <f>SUM(F188:F195)</f>
        <v>138588.823</v>
      </c>
      <c r="G196" s="75"/>
      <c r="H196" s="74">
        <f>SUM(H188:H195)</f>
        <v>850404.63300000003</v>
      </c>
      <c r="I196" s="76"/>
      <c r="J196" s="77"/>
      <c r="K196" s="78"/>
    </row>
    <row r="197" spans="2:11" x14ac:dyDescent="0.25">
      <c r="B197" s="40"/>
      <c r="C197" s="42"/>
      <c r="D197" s="37"/>
      <c r="E197" s="27"/>
      <c r="F197" s="27"/>
      <c r="G197" s="38"/>
      <c r="H197" s="39"/>
      <c r="I197" s="39"/>
      <c r="J197" s="39"/>
      <c r="K197" s="37"/>
    </row>
  </sheetData>
  <mergeCells count="1">
    <mergeCell ref="G5:H5"/>
  </mergeCells>
  <phoneticPr fontId="12" type="noConversion"/>
  <conditionalFormatting sqref="F5">
    <cfRule type="cellIs" dxfId="21" priority="1" stopIfTrue="1" operator="lessThan">
      <formula>0</formula>
    </cfRule>
  </conditionalFormatting>
  <dataValidations count="1">
    <dataValidation allowBlank="1" showInputMessage="1" showErrorMessage="1" prompt="Opseg datuma se automatski izračunava na osnovu prvog datuma u ćeliji B8, pa sve do poslednjeg datuma u evidenciji. On će se automatski ažurirati kada se datumi dodaju." sqref="B5" xr:uid="{3BDEF7BD-9CC7-4E10-BF79-BAA96CEC1178}"/>
  </dataValidations>
  <pageMargins left="0.19685039370078741" right="0.19685039370078741" top="0.39370078740157483" bottom="0.39370078740157483" header="0.39370078740157483" footer="0.39370078740157483"/>
  <pageSetup paperSize="9" scale="66" fitToHeight="0" orientation="landscape" r:id="rId1"/>
  <drawing r:id="rId2"/>
  <legacy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MAJ</vt:lpstr>
      <vt:lpstr>MAJ!Print_Area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DrinaPlan2</dc:creator>
  <cp:lastModifiedBy>dragica</cp:lastModifiedBy>
  <cp:lastPrinted>2024-05-18T13:13:58Z</cp:lastPrinted>
  <dcterms:created xsi:type="dcterms:W3CDTF">2024-05-13T06:41:09Z</dcterms:created>
  <dcterms:modified xsi:type="dcterms:W3CDTF">2024-07-14T07:03:18Z</dcterms:modified>
</cp:coreProperties>
</file>